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CITAÇÕES\COLETA NOVO 2022\"/>
    </mc:Choice>
  </mc:AlternateContent>
  <bookViews>
    <workbookView xWindow="0" yWindow="0" windowWidth="20490" windowHeight="7650" tabRatio="802"/>
  </bookViews>
  <sheets>
    <sheet name="1. Coleta Domiciliar" sheetId="2" r:id="rId1"/>
    <sheet name="2.Encargos Sociais" sheetId="8" r:id="rId2"/>
    <sheet name="3.BDI" sheetId="4" r:id="rId3"/>
    <sheet name="4. Depreciação" sheetId="6" r:id="rId4"/>
  </sheets>
  <definedNames>
    <definedName name="AbaDeprec">'4. Depreciação'!#REF!</definedName>
    <definedName name="AbaRemun">#REF!</definedName>
    <definedName name="_xlnm.Print_Area" localSheetId="0">'1. Coleta Domiciliar'!$A$1:$F$318</definedName>
    <definedName name="_xlnm.Print_Area" localSheetId="1">'2.Encargos Sociais'!$A$1:$C$33</definedName>
  </definedNames>
  <calcPr calcId="162913"/>
</workbook>
</file>

<file path=xl/calcChain.xml><?xml version="1.0" encoding="utf-8"?>
<calcChain xmlns="http://schemas.openxmlformats.org/spreadsheetml/2006/main">
  <c r="D100" i="2" l="1"/>
  <c r="D79" i="2"/>
  <c r="D64" i="2"/>
  <c r="D44" i="2"/>
  <c r="E157" i="2" l="1"/>
  <c r="E156" i="2"/>
  <c r="A156" i="2"/>
  <c r="E155" i="2"/>
  <c r="A155" i="2"/>
  <c r="F157" i="2" l="1"/>
  <c r="E151" i="2"/>
  <c r="E150" i="2"/>
  <c r="A150" i="2"/>
  <c r="E149" i="2"/>
  <c r="A149" i="2"/>
  <c r="F151" i="2" l="1"/>
  <c r="E145" i="2" l="1"/>
  <c r="F145" i="2" s="1"/>
  <c r="E144" i="2"/>
  <c r="A144" i="2"/>
  <c r="E143" i="2"/>
  <c r="A143" i="2"/>
  <c r="F127" i="2"/>
  <c r="E125" i="2" l="1"/>
  <c r="D125" i="2"/>
  <c r="D217" i="2"/>
  <c r="D183" i="2" l="1"/>
  <c r="D184" i="2"/>
  <c r="D185" i="2"/>
  <c r="D222" i="2"/>
  <c r="A31" i="2" l="1"/>
  <c r="C29" i="8"/>
  <c r="C23" i="8"/>
  <c r="C26" i="8" s="1"/>
  <c r="C19" i="8"/>
  <c r="C11" i="8"/>
  <c r="C28" i="8" s="1"/>
  <c r="C30" i="8" s="1"/>
  <c r="E139" i="2"/>
  <c r="E138" i="2"/>
  <c r="E137" i="2"/>
  <c r="E133" i="2"/>
  <c r="E132" i="2"/>
  <c r="E131" i="2"/>
  <c r="C104" i="2"/>
  <c r="C83" i="2"/>
  <c r="C68" i="2"/>
  <c r="C48" i="2"/>
  <c r="C31" i="8" l="1"/>
  <c r="F139" i="2"/>
  <c r="F133" i="2"/>
  <c r="C6" i="4" l="1"/>
  <c r="C23" i="4" s="1"/>
  <c r="C307" i="2" s="1"/>
  <c r="E299" i="2"/>
  <c r="F300" i="2" s="1"/>
  <c r="E18" i="2" s="1"/>
  <c r="D233" i="2"/>
  <c r="C100" i="2"/>
  <c r="D89" i="2"/>
  <c r="D88" i="2"/>
  <c r="D54" i="2"/>
  <c r="E54" i="2" s="1"/>
  <c r="E40" i="2"/>
  <c r="D20" i="4" l="1"/>
  <c r="E213" i="2" l="1"/>
  <c r="C234" i="2" l="1"/>
  <c r="C233" i="2"/>
  <c r="C235" i="2"/>
  <c r="E31" i="2" l="1"/>
  <c r="C228" i="2" l="1"/>
  <c r="C223" i="2"/>
  <c r="D253" i="2"/>
  <c r="D251" i="2"/>
  <c r="D249" i="2"/>
  <c r="D247" i="2"/>
  <c r="E183" i="2" l="1"/>
  <c r="E167" i="2"/>
  <c r="E168" i="2"/>
  <c r="E169" i="2"/>
  <c r="E170" i="2"/>
  <c r="E171" i="2"/>
  <c r="E172" i="2"/>
  <c r="E173" i="2"/>
  <c r="E174" i="2"/>
  <c r="E175" i="2"/>
  <c r="E166" i="2"/>
  <c r="D42" i="2" l="1"/>
  <c r="E42" i="2" s="1"/>
  <c r="D41" i="2"/>
  <c r="E41" i="2" s="1"/>
  <c r="D75" i="2"/>
  <c r="E75" i="2" s="1"/>
  <c r="C94" i="2"/>
  <c r="D43" i="2" l="1"/>
  <c r="E43" i="2" s="1"/>
  <c r="C97" i="2"/>
  <c r="D76" i="2"/>
  <c r="E76" i="2" s="1"/>
  <c r="D77" i="2" s="1"/>
  <c r="E77" i="2" s="1"/>
  <c r="C62" i="2"/>
  <c r="C59" i="2"/>
  <c r="C268" i="2" l="1"/>
  <c r="E293" i="2"/>
  <c r="E237" i="2"/>
  <c r="E229" i="2"/>
  <c r="E191" i="2"/>
  <c r="E178" i="2"/>
  <c r="E127" i="2"/>
  <c r="E105" i="2"/>
  <c r="E84" i="2"/>
  <c r="E69" i="2"/>
  <c r="E49" i="2"/>
  <c r="C91" i="2"/>
  <c r="D94" i="2"/>
  <c r="E94" i="2" s="1"/>
  <c r="E73" i="2"/>
  <c r="D112" i="2" s="1"/>
  <c r="C112" i="2"/>
  <c r="C266" i="2"/>
  <c r="E266" i="2" s="1"/>
  <c r="C245" i="2"/>
  <c r="C247" i="2" s="1"/>
  <c r="E247" i="2" s="1"/>
  <c r="D245" i="2"/>
  <c r="D254" i="2" s="1"/>
  <c r="E201" i="2"/>
  <c r="C210" i="2"/>
  <c r="C205" i="2"/>
  <c r="C56" i="2"/>
  <c r="D53" i="2"/>
  <c r="C289" i="2"/>
  <c r="C291" i="2" s="1"/>
  <c r="E291" i="2" s="1"/>
  <c r="D292" i="2" s="1"/>
  <c r="E292" i="2" s="1"/>
  <c r="C206" i="2"/>
  <c r="C222" i="2" s="1"/>
  <c r="C111" i="2"/>
  <c r="A24" i="2"/>
  <c r="A25" i="2"/>
  <c r="A26" i="2"/>
  <c r="A27" i="2"/>
  <c r="E39" i="2"/>
  <c r="D111" i="2" s="1"/>
  <c r="C64" i="2"/>
  <c r="A117" i="2"/>
  <c r="A123" i="2" s="1"/>
  <c r="A131" i="2" s="1"/>
  <c r="A137" i="2" s="1"/>
  <c r="A118" i="2"/>
  <c r="A124" i="2" s="1"/>
  <c r="A132" i="2" s="1"/>
  <c r="A138" i="2" s="1"/>
  <c r="E176" i="2"/>
  <c r="E184" i="2"/>
  <c r="E185" i="2"/>
  <c r="D186" i="2"/>
  <c r="E186" i="2" s="1"/>
  <c r="D187" i="2"/>
  <c r="E187" i="2" s="1"/>
  <c r="D188" i="2"/>
  <c r="E188" i="2" s="1"/>
  <c r="E189" i="2"/>
  <c r="E264" i="2"/>
  <c r="E235" i="2"/>
  <c r="E234" i="2"/>
  <c r="E277" i="2"/>
  <c r="E280" i="2"/>
  <c r="E281" i="2"/>
  <c r="E278" i="2"/>
  <c r="E279" i="2"/>
  <c r="E79" i="2"/>
  <c r="D204" i="2" l="1"/>
  <c r="E204" i="2" s="1"/>
  <c r="D62" i="2"/>
  <c r="E62" i="2" s="1"/>
  <c r="D57" i="2"/>
  <c r="E57" i="2" s="1"/>
  <c r="E88" i="2"/>
  <c r="D92" i="2"/>
  <c r="E92" i="2" s="1"/>
  <c r="D95" i="2"/>
  <c r="E95" i="2" s="1"/>
  <c r="D97" i="2"/>
  <c r="E97" i="2" s="1"/>
  <c r="D91" i="2"/>
  <c r="E91" i="2" s="1"/>
  <c r="D60" i="2"/>
  <c r="E60" i="2" s="1"/>
  <c r="D59" i="2"/>
  <c r="E59" i="2" s="1"/>
  <c r="C251" i="2"/>
  <c r="E251" i="2" s="1"/>
  <c r="D56" i="2"/>
  <c r="E56" i="2" s="1"/>
  <c r="C253" i="2"/>
  <c r="E253" i="2" s="1"/>
  <c r="F282" i="2"/>
  <c r="F284" i="2" s="1"/>
  <c r="E16" i="2" s="1"/>
  <c r="E118" i="2"/>
  <c r="E245" i="2"/>
  <c r="E53" i="2"/>
  <c r="E206" i="2"/>
  <c r="D177" i="2"/>
  <c r="E117" i="2"/>
  <c r="C177" i="2"/>
  <c r="E28" i="2"/>
  <c r="C123" i="2"/>
  <c r="E123" i="2" s="1"/>
  <c r="E111" i="2"/>
  <c r="E222" i="2"/>
  <c r="C124" i="2"/>
  <c r="E124" i="2" s="1"/>
  <c r="E44" i="2"/>
  <c r="E45" i="2" s="1"/>
  <c r="C190" i="2"/>
  <c r="C249" i="2"/>
  <c r="E249" i="2" s="1"/>
  <c r="C259" i="2"/>
  <c r="E259" i="2" s="1"/>
  <c r="F260" i="2" s="1"/>
  <c r="E289" i="2"/>
  <c r="D290" i="2" s="1"/>
  <c r="E290" i="2" s="1"/>
  <c r="F293" i="2" s="1"/>
  <c r="F295" i="2" s="1"/>
  <c r="E17" i="2" s="1"/>
  <c r="E217" i="2"/>
  <c r="D267" i="2"/>
  <c r="E267" i="2" s="1"/>
  <c r="D268" i="2" s="1"/>
  <c r="E268" i="2" s="1"/>
  <c r="F269" i="2" s="1"/>
  <c r="E112" i="2"/>
  <c r="D190" i="2"/>
  <c r="E80" i="2"/>
  <c r="C224" i="2" l="1"/>
  <c r="D209" i="2"/>
  <c r="D46" i="2"/>
  <c r="D205" i="2"/>
  <c r="E205" i="2" s="1"/>
  <c r="E233" i="2"/>
  <c r="D236" i="2" s="1"/>
  <c r="E236" i="2" s="1"/>
  <c r="F237" i="2" s="1"/>
  <c r="C219" i="2"/>
  <c r="C220" i="2" s="1"/>
  <c r="D221" i="2" s="1"/>
  <c r="E221" i="2" s="1"/>
  <c r="D63" i="2"/>
  <c r="E63" i="2" s="1"/>
  <c r="D98" i="2"/>
  <c r="E98" i="2" s="1"/>
  <c r="E100" i="2" s="1"/>
  <c r="F119" i="2"/>
  <c r="E190" i="2"/>
  <c r="F191" i="2" s="1"/>
  <c r="E177" i="2"/>
  <c r="F178" i="2" s="1"/>
  <c r="E209" i="2"/>
  <c r="D210" i="2" s="1"/>
  <c r="E210" i="2" s="1"/>
  <c r="F113" i="2"/>
  <c r="F255" i="2"/>
  <c r="D81" i="2"/>
  <c r="E64" i="2" l="1"/>
  <c r="E65" i="2" s="1"/>
  <c r="E211" i="2"/>
  <c r="D212" i="2" s="1"/>
  <c r="E212" i="2" s="1"/>
  <c r="F213" i="2" s="1"/>
  <c r="C225" i="2"/>
  <c r="D226" i="2" s="1"/>
  <c r="E226" i="2" s="1"/>
  <c r="E227" i="2" s="1"/>
  <c r="D228" i="2" s="1"/>
  <c r="E228" i="2" s="1"/>
  <c r="F229" i="2" s="1"/>
  <c r="F193" i="2"/>
  <c r="E14" i="2" s="1"/>
  <c r="E101" i="2"/>
  <c r="D102" i="2" s="1"/>
  <c r="F272" i="2" l="1"/>
  <c r="E15" i="2" s="1"/>
  <c r="C81" i="2"/>
  <c r="D66" i="2"/>
  <c r="C66" i="2" l="1"/>
  <c r="E66" i="2" s="1"/>
  <c r="E67" i="2" s="1"/>
  <c r="D68" i="2" s="1"/>
  <c r="E68" i="2" s="1"/>
  <c r="F69" i="2" s="1"/>
  <c r="C46" i="2"/>
  <c r="E46" i="2" s="1"/>
  <c r="E47" i="2" s="1"/>
  <c r="D48" i="2" s="1"/>
  <c r="E48" i="2" s="1"/>
  <c r="F49" i="2" s="1"/>
  <c r="C102" i="2"/>
  <c r="E102" i="2" s="1"/>
  <c r="E103" i="2" s="1"/>
  <c r="D104" i="2" s="1"/>
  <c r="E104" i="2" s="1"/>
  <c r="F105" i="2" s="1"/>
  <c r="E81" i="2"/>
  <c r="E82" i="2" s="1"/>
  <c r="D83" i="2" s="1"/>
  <c r="E83" i="2" s="1"/>
  <c r="F84" i="2" s="1"/>
  <c r="F159" i="2" l="1"/>
  <c r="E13" i="2" s="1"/>
  <c r="F302" i="2" l="1"/>
  <c r="D307" i="2" s="1"/>
  <c r="E307" i="2" s="1"/>
  <c r="F308" i="2" s="1"/>
  <c r="F310" i="2" s="1"/>
  <c r="E19" i="2" s="1"/>
  <c r="E20" i="2" s="1"/>
  <c r="F13" i="2" s="1"/>
  <c r="F313" i="2" l="1"/>
  <c r="F318" i="2" s="1"/>
  <c r="F15" i="2"/>
  <c r="F18" i="2"/>
  <c r="F14" i="2"/>
  <c r="F17" i="2"/>
  <c r="F16" i="2"/>
  <c r="F19" i="2"/>
  <c r="F20" i="2" l="1"/>
</calcChain>
</file>

<file path=xl/comments1.xml><?xml version="1.0" encoding="utf-8"?>
<comments xmlns="http://schemas.openxmlformats.org/spreadsheetml/2006/main">
  <authors>
    <author>Clauber Bridi</author>
    <author>Usuário</author>
  </authors>
  <commentList>
    <comment ref="B33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</t>
        </r>
      </text>
    </comment>
    <comment ref="C66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1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
</t>
        </r>
      </text>
    </comment>
    <comment ref="A9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2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
</t>
        </r>
      </text>
    </comment>
    <comment ref="D201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03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Informar idade do veículo</t>
        </r>
      </text>
    </comment>
    <comment ref="D206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08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Informar idade do compactador
</t>
        </r>
      </text>
    </comment>
    <comment ref="C244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6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50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52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5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9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D26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07" authorId="0" shapeId="0">
      <text>
        <r>
          <rPr>
            <sz val="9"/>
            <color indexed="81"/>
            <rFont val="Tahoma"/>
            <family val="2"/>
          </rPr>
          <t>Preencher a aba 3.BDI</t>
        </r>
      </text>
    </comment>
  </commentList>
</comments>
</file>

<file path=xl/sharedStrings.xml><?xml version="1.0" encoding="utf-8"?>
<sst xmlns="http://schemas.openxmlformats.org/spreadsheetml/2006/main" count="584" uniqueCount="267">
  <si>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</si>
  <si>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</si>
  <si>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</si>
  <si>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</si>
  <si>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</si>
  <si>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</si>
  <si>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</si>
  <si>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</si>
  <si>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</si>
  <si>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</si>
  <si>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</si>
  <si>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</si>
  <si>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</si>
  <si>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</si>
  <si>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</si>
  <si>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</si>
  <si>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</si>
  <si>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</si>
  <si>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</si>
  <si>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</si>
  <si>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</si>
  <si>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</si>
  <si>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</si>
  <si>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</si>
  <si>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</si>
  <si>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</si>
  <si>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</si>
  <si>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</si>
  <si>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</si>
  <si>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</si>
  <si>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</si>
  <si>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</si>
  <si>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</si>
  <si>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</si>
  <si>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</si>
  <si>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</si>
  <si>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</si>
  <si>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</si>
  <si>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</si>
  <si>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</si>
  <si>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</si>
  <si>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</si>
  <si>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</si>
  <si>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</si>
  <si>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</si>
  <si>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</si>
  <si>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</si>
  <si>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</si>
  <si>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</si>
  <si>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</si>
  <si>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</si>
  <si>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</si>
  <si>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</si>
  <si>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</si>
  <si>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</si>
  <si>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</si>
  <si>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</si>
  <si>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</si>
  <si>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</si>
  <si>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</si>
  <si>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</si>
  <si>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</si>
  <si>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</si>
  <si>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</si>
  <si>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</si>
  <si>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</si>
  <si>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</si>
  <si>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</si>
  <si>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</si>
  <si>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</si>
  <si>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</si>
  <si>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</si>
  <si>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</si>
  <si>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</si>
  <si>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</si>
  <si>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</si>
  <si>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</si>
  <si>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</si>
  <si>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</si>
  <si>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</si>
  <si>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</si>
  <si>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</si>
  <si>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</si>
  <si>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</si>
  <si>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</si>
  <si>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</si>
  <si>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</si>
  <si>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</si>
  <si>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</si>
  <si>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</si>
  <si>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</si>
  <si>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</si>
  <si>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</si>
  <si>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</si>
  <si>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</si>
  <si>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</si>
  <si>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</si>
  <si>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</si>
  <si>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</si>
  <si>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</si>
  <si>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Custo do chassis</t>
  </si>
  <si>
    <t>Custo do compactador</t>
  </si>
  <si>
    <t>3.1.2. Remuneração do Capital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</si>
  <si>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</si>
  <si>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</si>
  <si>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</si>
  <si>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</si>
  <si>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</si>
  <si>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</si>
  <si>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</si>
  <si>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</si>
  <si>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</si>
  <si>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</si>
  <si>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</si>
  <si>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 xml:space="preserve"> 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</si>
  <si>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</si>
  <si>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</si>
  <si>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</si>
  <si>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</si>
  <si>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</si>
  <si>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</si>
  <si>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</si>
  <si>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</si>
  <si>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</si>
  <si>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</si>
  <si>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</si>
  <si>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</si>
  <si>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</si>
  <si>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</si>
  <si>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</si>
  <si>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</si>
  <si>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</si>
  <si>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</si>
  <si>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</si>
  <si>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</si>
  <si>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</si>
  <si>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</si>
  <si>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</si>
  <si>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</si>
  <si>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</si>
  <si>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</si>
  <si>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</si>
  <si>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</si>
  <si>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</si>
  <si>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</si>
  <si>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</si>
  <si>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</si>
  <si>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</si>
  <si>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</si>
  <si>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</si>
  <si>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</si>
  <si>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</si>
  <si>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</si>
  <si>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</si>
  <si>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</si>
  <si>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</si>
  <si>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</si>
  <si>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</si>
  <si>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</si>
  <si>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</si>
  <si>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</si>
  <si>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</si>
  <si>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</si>
  <si>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</si>
  <si>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</si>
  <si>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</si>
  <si>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</si>
  <si>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</si>
  <si>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</si>
  <si>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</si>
  <si>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</si>
  <si>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</si>
  <si>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</si>
  <si>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</si>
  <si>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</si>
  <si>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</si>
  <si>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</si>
  <si>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</si>
  <si>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</si>
  <si>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</si>
  <si>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</si>
  <si>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</si>
  <si>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</si>
  <si>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</si>
  <si>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</si>
  <si>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</si>
  <si>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</si>
  <si>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</si>
  <si>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</si>
  <si>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</si>
  <si>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</si>
  <si>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 xml:space="preserve">2. Composição dos Encargos Sociais 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</si>
  <si>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</si>
  <si>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</si>
  <si>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</si>
  <si>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</si>
  <si>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</si>
  <si>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</si>
  <si>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</si>
  <si>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</si>
  <si>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</si>
  <si>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</si>
  <si>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</si>
  <si>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</si>
  <si>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Depreciação Média</t>
  </si>
  <si>
    <t>Reincidência de FGTS sobre aviso prévio indenizado</t>
  </si>
  <si>
    <t>Salário mínimo nacional (1)</t>
  </si>
  <si>
    <t>Mínimo nacional</t>
  </si>
  <si>
    <t>6. Administração Local</t>
  </si>
  <si>
    <t>Administração Local</t>
  </si>
  <si>
    <t>7. Benefícios e Despesas Indiretas - BDI</t>
  </si>
  <si>
    <t>Item</t>
  </si>
  <si>
    <t>Descrição dos Serviços</t>
  </si>
  <si>
    <t>PV</t>
  </si>
  <si>
    <t>CD</t>
  </si>
  <si>
    <t>ADMINISTRAÇÃO CENTRAL</t>
  </si>
  <si>
    <t>IMPOSTOS E TAXAS</t>
  </si>
  <si>
    <t>2.1</t>
  </si>
  <si>
    <t>ISS</t>
  </si>
  <si>
    <t>2.2</t>
  </si>
  <si>
    <t>PIS</t>
  </si>
  <si>
    <t>2.3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</si>
  <si>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</si>
  <si>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</si>
  <si>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</si>
  <si>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</si>
  <si>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</si>
  <si>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</si>
  <si>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</si>
  <si>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</si>
  <si>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</si>
  <si>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</si>
  <si>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</si>
  <si>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(CALCULADO):</t>
  </si>
  <si>
    <t xml:space="preserve">MUNICÍPIO DE LARANJEIRAS DO SUL </t>
  </si>
  <si>
    <t>ESTADO DO PARANÁ</t>
  </si>
  <si>
    <t>PLANILHA DE COMPOSIÇÃO DE CUSTOS</t>
  </si>
  <si>
    <t>RESPONSÁVEL TÉCNICO: ODILON CUNHA</t>
  </si>
  <si>
    <t>ORÇAMENTO SINTÉTICO</t>
  </si>
  <si>
    <t>1. MÃO DE OBRA</t>
  </si>
  <si>
    <t>2. UNIFORMES E EQUIPAMENTOS DE PROTEÇÃO INDIVIDUAL</t>
  </si>
  <si>
    <t>3. VEÍCULOS E EQUIPAMENTOS</t>
  </si>
  <si>
    <t>4. FERRAMENTAS E MATERIAIS DE CONSUMO</t>
  </si>
  <si>
    <t>5. MONITORAMENTO DA FROTA</t>
  </si>
  <si>
    <t>6. ADMINISTRAÇÃO LOCAL</t>
  </si>
  <si>
    <t>7. BENEFICIOS E DESPESAS INDIRETAS - BDI</t>
  </si>
  <si>
    <t>ITEM/DESCRIÇÃO PRODUTO SERVIÇO</t>
  </si>
  <si>
    <t>CUSTO (R$ MÊS)</t>
  </si>
  <si>
    <t>1.8. Assistência Médica (mensal)</t>
  </si>
  <si>
    <t>1.9. Benefício Social Familiar (mensal)</t>
  </si>
  <si>
    <t xml:space="preserve"> Depreciação Referencial </t>
  </si>
  <si>
    <t>3.1. Veículo Coletor Compactador 15 m³</t>
  </si>
  <si>
    <t xml:space="preserve">Custo do jogo de pneus </t>
  </si>
  <si>
    <t>Custo jg. compl. + X recap./ km rodado</t>
  </si>
  <si>
    <t>Provisão Férias Coletor</t>
  </si>
  <si>
    <t>unidadde</t>
  </si>
  <si>
    <t>Provisão Férias Motorista</t>
  </si>
  <si>
    <t>1.10. Formação Profissional (mensal)</t>
  </si>
  <si>
    <t>1.11. Desjejum (mensal)</t>
  </si>
  <si>
    <t>1.12. Seguro de Vida (mensal)</t>
  </si>
  <si>
    <t>Piso da categoria*</t>
  </si>
  <si>
    <t>*Siemaco</t>
  </si>
  <si>
    <t>Piso da categoria (2)*</t>
  </si>
  <si>
    <t>*Sintrar Gpva</t>
  </si>
  <si>
    <t>Piso da categoria* (2)</t>
  </si>
  <si>
    <t>*Sintrar</t>
  </si>
  <si>
    <t>DATA 07/12/2022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</si>
</sst>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&quot;R$ &quot;#,##0.00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3" fillId="0" borderId="0" applyFont="0" applyFill="0" applyBorder="0" applyAlignment="0" applyProtection="0"/>
  </cellStyleXfs>
  <cellXfs count="297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5" fontId="6" fillId="0" borderId="1" xfId="3" applyNumberFormat="1" applyFont="1" applyBorder="1" applyAlignment="1">
      <alignment vertical="center"/>
    </xf>
    <xf numFmtId="164" fontId="6" fillId="0" borderId="0" xfId="3" applyFont="1"/>
    <xf numFmtId="164" fontId="3" fillId="0" borderId="0" xfId="3" applyFont="1" applyAlignment="1">
      <alignment vertical="center"/>
    </xf>
    <xf numFmtId="164" fontId="6" fillId="0" borderId="1" xfId="3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164" fontId="12" fillId="2" borderId="16" xfId="3" applyFont="1" applyFill="1" applyBorder="1" applyAlignment="1">
      <alignment horizontal="center" vertical="center"/>
    </xf>
    <xf numFmtId="164" fontId="12" fillId="2" borderId="17" xfId="3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11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0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6" fontId="6" fillId="3" borderId="2" xfId="3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7" fillId="0" borderId="0" xfId="1" applyAlignment="1" applyProtection="1">
      <alignment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164" fontId="12" fillId="2" borderId="28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2" fontId="17" fillId="7" borderId="1" xfId="0" applyNumberFormat="1" applyFont="1" applyFill="1" applyBorder="1" applyAlignment="1">
      <alignment horizontal="right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2" fontId="17" fillId="7" borderId="29" xfId="0" applyNumberFormat="1" applyFont="1" applyFill="1" applyBorder="1" applyAlignment="1">
      <alignment horizontal="right" vertical="center"/>
    </xf>
    <xf numFmtId="0" fontId="17" fillId="0" borderId="2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10" fontId="17" fillId="0" borderId="19" xfId="0" applyNumberFormat="1" applyFont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0" fontId="18" fillId="0" borderId="19" xfId="0" applyNumberFormat="1" applyFont="1" applyBorder="1" applyAlignment="1">
      <alignment horizontal="right" vertical="center"/>
    </xf>
    <xf numFmtId="0" fontId="17" fillId="5" borderId="22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/>
    </xf>
    <xf numFmtId="10" fontId="18" fillId="5" borderId="19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7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7" fillId="0" borderId="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7" fillId="9" borderId="23" xfId="0" applyFont="1" applyFill="1" applyBorder="1" applyAlignment="1">
      <alignment horizontal="left" vertical="center"/>
    </xf>
    <xf numFmtId="0" fontId="18" fillId="9" borderId="29" xfId="0" applyFont="1" applyFill="1" applyBorder="1" applyAlignment="1">
      <alignment horizontal="left" vertical="center"/>
    </xf>
    <xf numFmtId="10" fontId="18" fillId="9" borderId="3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/>
    </xf>
    <xf numFmtId="10" fontId="18" fillId="0" borderId="0" xfId="0" applyNumberFormat="1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7" fillId="4" borderId="0" xfId="0" applyFont="1" applyFill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10" fontId="18" fillId="0" borderId="0" xfId="0" applyNumberFormat="1" applyFont="1" applyBorder="1" applyAlignment="1">
      <alignment horizontal="right" vertical="center"/>
    </xf>
    <xf numFmtId="0" fontId="21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22" fillId="0" borderId="0" xfId="0" applyFont="1" applyBorder="1"/>
    <xf numFmtId="0" fontId="17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0" fontId="18" fillId="0" borderId="22" xfId="0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wrapText="1"/>
    </xf>
    <xf numFmtId="166" fontId="6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164" fontId="3" fillId="0" borderId="36" xfId="3" applyFont="1" applyBorder="1" applyAlignment="1">
      <alignment horizontal="center" vertical="center"/>
    </xf>
    <xf numFmtId="164" fontId="3" fillId="0" borderId="36" xfId="3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4" borderId="2" xfId="3" applyFont="1" applyFill="1" applyBorder="1" applyAlignment="1">
      <alignment horizontal="center" vertical="center"/>
    </xf>
    <xf numFmtId="164" fontId="6" fillId="4" borderId="1" xfId="3" applyFont="1" applyFill="1" applyBorder="1" applyAlignment="1">
      <alignment horizontal="center" vertical="center"/>
    </xf>
    <xf numFmtId="0" fontId="0" fillId="11" borderId="38" xfId="0" applyFont="1" applyFill="1" applyBorder="1" applyAlignment="1">
      <alignment horizontal="center" vertical="center"/>
    </xf>
    <xf numFmtId="0" fontId="0" fillId="11" borderId="39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3" fillId="11" borderId="42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44" xfId="0" applyFont="1" applyFill="1" applyBorder="1" applyAlignment="1">
      <alignment vertical="center"/>
    </xf>
    <xf numFmtId="43" fontId="3" fillId="5" borderId="44" xfId="0" applyNumberFormat="1" applyFont="1" applyFill="1" applyBorder="1" applyAlignment="1">
      <alignment horizontal="right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vertical="center"/>
    </xf>
    <xf numFmtId="43" fontId="3" fillId="4" borderId="44" xfId="0" applyNumberFormat="1" applyFont="1" applyFill="1" applyBorder="1" applyAlignment="1">
      <alignment horizontal="right" vertical="center"/>
    </xf>
    <xf numFmtId="43" fontId="3" fillId="4" borderId="45" xfId="0" applyNumberFormat="1" applyFont="1" applyFill="1" applyBorder="1" applyAlignment="1">
      <alignment horizontal="right" vertical="center"/>
    </xf>
    <xf numFmtId="43" fontId="3" fillId="5" borderId="44" xfId="0" applyNumberFormat="1" applyFont="1" applyFill="1" applyBorder="1" applyAlignment="1">
      <alignment vertical="center"/>
    </xf>
    <xf numFmtId="43" fontId="3" fillId="5" borderId="45" xfId="0" applyNumberFormat="1" applyFont="1" applyFill="1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Font="1" applyBorder="1" applyAlignment="1">
      <alignment horizontal="left" vertical="center"/>
    </xf>
    <xf numFmtId="43" fontId="0" fillId="0" borderId="44" xfId="0" applyNumberFormat="1" applyFont="1" applyBorder="1" applyAlignment="1">
      <alignment vertical="center"/>
    </xf>
    <xf numFmtId="43" fontId="0" fillId="0" borderId="45" xfId="0" applyNumberFormat="1" applyFon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3" xfId="0" applyFont="1" applyBorder="1" applyAlignment="1">
      <alignment horizontal="right" vertical="center"/>
    </xf>
    <xf numFmtId="43" fontId="0" fillId="5" borderId="44" xfId="0" applyNumberFormat="1" applyFont="1" applyFill="1" applyBorder="1" applyAlignment="1">
      <alignment vertical="center"/>
    </xf>
    <xf numFmtId="0" fontId="0" fillId="0" borderId="44" xfId="0" applyFont="1" applyBorder="1" applyAlignment="1">
      <alignment vertical="center"/>
    </xf>
    <xf numFmtId="43" fontId="3" fillId="5" borderId="0" xfId="0" applyNumberFormat="1" applyFont="1" applyFill="1" applyBorder="1" applyAlignment="1">
      <alignment vertical="center"/>
    </xf>
    <xf numFmtId="2" fontId="0" fillId="0" borderId="44" xfId="0" applyNumberFormat="1" applyFont="1" applyBorder="1" applyAlignment="1">
      <alignment vertical="center"/>
    </xf>
    <xf numFmtId="2" fontId="0" fillId="0" borderId="45" xfId="0" applyNumberFormat="1" applyFont="1" applyBorder="1" applyAlignment="1">
      <alignment vertical="center"/>
    </xf>
    <xf numFmtId="0" fontId="0" fillId="8" borderId="46" xfId="0" applyFont="1" applyFill="1" applyBorder="1" applyAlignment="1">
      <alignment horizontal="right" vertical="center"/>
    </xf>
    <xf numFmtId="0" fontId="3" fillId="8" borderId="47" xfId="0" applyFont="1" applyFill="1" applyBorder="1" applyAlignment="1">
      <alignment vertical="center"/>
    </xf>
    <xf numFmtId="2" fontId="3" fillId="8" borderId="47" xfId="0" applyNumberFormat="1" applyFont="1" applyFill="1" applyBorder="1" applyAlignment="1">
      <alignment vertical="center"/>
    </xf>
    <xf numFmtId="2" fontId="3" fillId="8" borderId="48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164" fontId="3" fillId="4" borderId="0" xfId="3" applyFont="1" applyFill="1" applyBorder="1" applyAlignment="1">
      <alignment vertical="center"/>
    </xf>
    <xf numFmtId="0" fontId="24" fillId="0" borderId="0" xfId="0" applyFont="1" applyAlignment="1"/>
    <xf numFmtId="0" fontId="0" fillId="0" borderId="0" xfId="0" applyAlignment="1"/>
    <xf numFmtId="164" fontId="3" fillId="4" borderId="0" xfId="3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3" fillId="0" borderId="0" xfId="3" applyFont="1" applyBorder="1" applyAlignment="1">
      <alignment horizontal="center" vertical="center" wrapText="1"/>
    </xf>
    <xf numFmtId="164" fontId="0" fillId="0" borderId="0" xfId="3" applyFont="1" applyBorder="1" applyAlignment="1">
      <alignment vertical="center" wrapText="1"/>
    </xf>
    <xf numFmtId="164" fontId="3" fillId="0" borderId="0" xfId="3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167" fontId="3" fillId="0" borderId="0" xfId="0" applyNumberFormat="1" applyFont="1" applyBorder="1" applyAlignment="1">
      <alignment vertical="center" wrapText="1"/>
    </xf>
    <xf numFmtId="10" fontId="3" fillId="0" borderId="0" xfId="2" applyNumberFormat="1" applyFont="1" applyBorder="1" applyAlignment="1">
      <alignment vertical="center" wrapText="1"/>
    </xf>
    <xf numFmtId="164" fontId="1" fillId="0" borderId="0" xfId="3" applyFon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167" fontId="0" fillId="0" borderId="0" xfId="0" applyNumberFormat="1" applyBorder="1" applyAlignment="1">
      <alignment vertical="center" wrapText="1"/>
    </xf>
    <xf numFmtId="10" fontId="0" fillId="0" borderId="0" xfId="2" applyNumberFormat="1" applyFont="1" applyBorder="1" applyAlignment="1">
      <alignment vertical="center" wrapText="1"/>
    </xf>
    <xf numFmtId="164" fontId="3" fillId="0" borderId="2" xfId="3" applyFont="1" applyBorder="1" applyAlignment="1">
      <alignment horizontal="center" vertical="center" wrapText="1"/>
    </xf>
    <xf numFmtId="44" fontId="1" fillId="0" borderId="1" xfId="4" applyFont="1" applyBorder="1" applyAlignment="1">
      <alignment vertical="center" wrapText="1"/>
    </xf>
    <xf numFmtId="10" fontId="0" fillId="0" borderId="1" xfId="2" applyNumberFormat="1" applyFont="1" applyBorder="1" applyAlignment="1">
      <alignment vertical="center" wrapText="1"/>
    </xf>
    <xf numFmtId="44" fontId="3" fillId="0" borderId="1" xfId="4" applyFont="1" applyBorder="1" applyAlignment="1">
      <alignment vertical="center" wrapText="1"/>
    </xf>
    <xf numFmtId="10" fontId="3" fillId="0" borderId="1" xfId="2" applyNumberFormat="1" applyFont="1" applyBorder="1" applyAlignment="1">
      <alignment vertical="center" wrapText="1"/>
    </xf>
    <xf numFmtId="164" fontId="1" fillId="0" borderId="0" xfId="3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center" vertical="center" wrapText="1"/>
    </xf>
    <xf numFmtId="10" fontId="6" fillId="0" borderId="0" xfId="2" applyNumberFormat="1" applyFont="1" applyBorder="1" applyAlignment="1">
      <alignment vertical="center" wrapText="1"/>
    </xf>
    <xf numFmtId="164" fontId="6" fillId="0" borderId="0" xfId="3" applyFont="1" applyAlignment="1">
      <alignment vertical="center" wrapText="1"/>
    </xf>
    <xf numFmtId="164" fontId="3" fillId="0" borderId="13" xfId="3" applyFont="1" applyBorder="1" applyAlignment="1">
      <alignment horizontal="right" vertical="center" wrapText="1"/>
    </xf>
    <xf numFmtId="164" fontId="6" fillId="0" borderId="18" xfId="3" applyFont="1" applyBorder="1" applyAlignment="1">
      <alignment vertical="center" wrapText="1"/>
    </xf>
    <xf numFmtId="164" fontId="6" fillId="0" borderId="11" xfId="3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1" fontId="6" fillId="0" borderId="12" xfId="3" applyNumberFormat="1" applyFont="1" applyBorder="1" applyAlignment="1">
      <alignment horizontal="center" vertical="center" wrapText="1"/>
    </xf>
    <xf numFmtId="164" fontId="6" fillId="0" borderId="14" xfId="3" applyFont="1" applyBorder="1" applyAlignment="1">
      <alignment vertical="center" wrapText="1"/>
    </xf>
    <xf numFmtId="164" fontId="6" fillId="0" borderId="9" xfId="3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1" fontId="6" fillId="0" borderId="19" xfId="3" applyNumberFormat="1" applyFont="1" applyBorder="1" applyAlignment="1">
      <alignment horizontal="center" vertical="center" wrapText="1"/>
    </xf>
    <xf numFmtId="164" fontId="3" fillId="0" borderId="24" xfId="3" applyFont="1" applyBorder="1" applyAlignment="1">
      <alignment vertical="center" wrapText="1"/>
    </xf>
    <xf numFmtId="4" fontId="3" fillId="0" borderId="25" xfId="0" applyNumberFormat="1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1" fontId="3" fillId="0" borderId="26" xfId="3" applyNumberFormat="1" applyFont="1" applyBorder="1" applyAlignment="1">
      <alignment horizontal="center" vertical="center" wrapText="1"/>
    </xf>
    <xf numFmtId="164" fontId="3" fillId="0" borderId="31" xfId="3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164" fontId="6" fillId="0" borderId="0" xfId="3" applyFont="1" applyBorder="1" applyAlignment="1">
      <alignment vertical="center" wrapText="1"/>
    </xf>
    <xf numFmtId="164" fontId="6" fillId="0" borderId="32" xfId="3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0" borderId="33" xfId="3" applyFont="1" applyBorder="1" applyAlignment="1">
      <alignment vertical="center" wrapText="1"/>
    </xf>
    <xf numFmtId="164" fontId="6" fillId="0" borderId="34" xfId="3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1" fontId="6" fillId="0" borderId="30" xfId="3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" fontId="6" fillId="0" borderId="0" xfId="3" applyNumberFormat="1" applyFont="1" applyBorder="1" applyAlignment="1">
      <alignment horizontal="center" vertical="center" wrapText="1"/>
    </xf>
    <xf numFmtId="164" fontId="3" fillId="0" borderId="1" xfId="3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5" fontId="3" fillId="0" borderId="0" xfId="3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6" fillId="0" borderId="0" xfId="3" applyNumberFormat="1" applyFont="1" applyBorder="1" applyAlignment="1">
      <alignment horizontal="center" vertical="center" wrapText="1"/>
    </xf>
    <xf numFmtId="164" fontId="6" fillId="0" borderId="2" xfId="3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0" fontId="17" fillId="3" borderId="19" xfId="0" applyNumberFormat="1" applyFont="1" applyFill="1" applyBorder="1" applyAlignment="1">
      <alignment horizontal="right" vertical="center"/>
    </xf>
    <xf numFmtId="43" fontId="3" fillId="3" borderId="45" xfId="0" applyNumberFormat="1" applyFont="1" applyFill="1" applyBorder="1" applyAlignment="1">
      <alignment horizontal="right" vertical="center"/>
    </xf>
    <xf numFmtId="43" fontId="0" fillId="3" borderId="44" xfId="0" applyNumberFormat="1" applyFont="1" applyFill="1" applyBorder="1" applyAlignment="1">
      <alignment vertical="center"/>
    </xf>
    <xf numFmtId="43" fontId="0" fillId="3" borderId="44" xfId="0" applyNumberFormat="1" applyFill="1" applyBorder="1" applyAlignment="1">
      <alignment horizontal="right" vertical="center"/>
    </xf>
    <xf numFmtId="43" fontId="3" fillId="3" borderId="45" xfId="0" applyNumberFormat="1" applyFont="1" applyFill="1" applyBorder="1" applyAlignment="1">
      <alignment vertical="center"/>
    </xf>
    <xf numFmtId="9" fontId="3" fillId="4" borderId="1" xfId="2" applyFont="1" applyFill="1" applyBorder="1" applyAlignment="1">
      <alignment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164" fontId="6" fillId="4" borderId="0" xfId="3" applyFont="1" applyFill="1" applyAlignment="1">
      <alignment vertical="center"/>
    </xf>
    <xf numFmtId="164" fontId="6" fillId="4" borderId="1" xfId="3" applyNumberFormat="1" applyFont="1" applyFill="1" applyBorder="1" applyAlignment="1">
      <alignment horizontal="center" vertical="center"/>
    </xf>
    <xf numFmtId="13" fontId="6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4" fontId="6" fillId="4" borderId="9" xfId="3" applyNumberFormat="1" applyFont="1" applyFill="1" applyBorder="1" applyAlignment="1">
      <alignment vertical="center"/>
    </xf>
    <xf numFmtId="0" fontId="1" fillId="0" borderId="0" xfId="1" applyFont="1" applyAlignment="1" applyProtection="1">
      <alignment vertical="center"/>
    </xf>
    <xf numFmtId="0" fontId="24" fillId="0" borderId="49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164" fontId="3" fillId="0" borderId="5" xfId="3" applyFont="1" applyBorder="1" applyAlignment="1">
      <alignment horizontal="center" vertical="center" wrapText="1"/>
    </xf>
    <xf numFmtId="164" fontId="3" fillId="0" borderId="6" xfId="3" applyFont="1" applyBorder="1" applyAlignment="1">
      <alignment horizontal="center" vertical="center" wrapText="1"/>
    </xf>
    <xf numFmtId="164" fontId="3" fillId="0" borderId="7" xfId="3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4" fontId="3" fillId="0" borderId="35" xfId="3" applyFont="1" applyBorder="1" applyAlignment="1">
      <alignment horizontal="center" vertical="center" wrapText="1"/>
    </xf>
    <xf numFmtId="164" fontId="4" fillId="4" borderId="49" xfId="3" applyFont="1" applyFill="1" applyBorder="1" applyAlignment="1">
      <alignment horizontal="center" vertical="center" wrapText="1"/>
    </xf>
    <xf numFmtId="164" fontId="4" fillId="4" borderId="0" xfId="3" applyFont="1" applyFill="1" applyBorder="1" applyAlignment="1">
      <alignment horizontal="center" vertical="center" wrapText="1"/>
    </xf>
    <xf numFmtId="164" fontId="4" fillId="8" borderId="5" xfId="3" applyFont="1" applyFill="1" applyBorder="1" applyAlignment="1">
      <alignment horizontal="center" vertical="center" wrapText="1"/>
    </xf>
    <xf numFmtId="164" fontId="4" fillId="8" borderId="6" xfId="3" applyFont="1" applyFill="1" applyBorder="1" applyAlignment="1">
      <alignment horizontal="center" vertical="center" wrapText="1"/>
    </xf>
    <xf numFmtId="164" fontId="4" fillId="8" borderId="7" xfId="3" applyFont="1" applyFill="1" applyBorder="1" applyAlignment="1">
      <alignment horizontal="center" vertical="center" wrapText="1"/>
    </xf>
    <xf numFmtId="164" fontId="1" fillId="0" borderId="1" xfId="3" applyFont="1" applyBorder="1" applyAlignment="1">
      <alignment horizontal="left" vertical="center" wrapText="1"/>
    </xf>
    <xf numFmtId="164" fontId="3" fillId="0" borderId="1" xfId="3" applyFont="1" applyBorder="1" applyAlignment="1">
      <alignment horizontal="left" vertical="center" wrapText="1"/>
    </xf>
    <xf numFmtId="164" fontId="3" fillId="0" borderId="2" xfId="3" applyFont="1" applyBorder="1" applyAlignment="1">
      <alignment horizontal="center" vertical="center" wrapText="1"/>
    </xf>
    <xf numFmtId="164" fontId="3" fillId="4" borderId="0" xfId="3" applyFont="1" applyFill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center" vertical="center"/>
    </xf>
    <xf numFmtId="0" fontId="16" fillId="8" borderId="21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11" borderId="37" xfId="0" applyFont="1" applyFill="1" applyBorder="1" applyAlignment="1">
      <alignment horizontal="center" vertical="center"/>
    </xf>
    <xf numFmtId="0" fontId="3" fillId="11" borderId="40" xfId="0" applyFont="1" applyFill="1" applyBorder="1" applyAlignment="1">
      <alignment horizontal="center" vertical="center"/>
    </xf>
    <xf numFmtId="0" fontId="3" fillId="11" borderId="38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</cellXfs>
  <cellStyles count="5">
    <cellStyle name="Hiperlink" xfId="1" builtinId="8"/>
    <cellStyle name="Moeda" xfId="4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57149</xdr:rowOff>
    </xdr:from>
    <xdr:to>
      <xdr:col>0</xdr:col>
      <xdr:colOff>1076325</xdr:colOff>
      <xdr:row>4</xdr:row>
      <xdr:rowOff>94619</xdr:rowOff>
    </xdr:to>
    <xdr:pic>
      <xdr:nvPicPr>
        <xdr:cNvPr id="6" name="Imagem 5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49"/>
          <a:ext cx="942975" cy="78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48"/>
  <sheetViews>
    <sheetView tabSelected="1" view="pageBreakPreview" topLeftCell="A211" zoomScaleNormal="100" zoomScaleSheetLayoutView="100" workbookViewId="0">
      <selection activeCell="F206" sqref="F206"/>
    </sheetView>
  </sheetViews>
  <sheetFormatPr defaultRowHeight="12.75" x14ac:dyDescent="0.2"/>
  <cols>
    <col min="1" max="1" width="44.5703125" style="8" customWidth="1"/>
    <col min="2" max="2" width="16" style="8" bestFit="1" customWidth="1"/>
    <col min="3" max="3" width="13.28515625" style="8" customWidth="1"/>
    <col min="4" max="4" width="14.7109375" style="9" customWidth="1"/>
    <col min="5" max="5" width="15.42578125" style="9" customWidth="1"/>
    <col min="6" max="6" width="13.28515625" style="9" customWidth="1"/>
    <col min="7" max="7" width="28.140625" style="9" customWidth="1"/>
    <col min="8" max="8" width="9.140625" style="8"/>
    <col min="9" max="9" width="14.5703125" style="8" customWidth="1"/>
    <col min="10" max="10" width="13.42578125" style="8" customWidth="1"/>
    <col min="11" max="16384" width="9.140625" style="8"/>
  </cols>
  <sheetData>
    <row r="1" spans="1:9" s="7" customFormat="1" ht="14.25" customHeight="1" x14ac:dyDescent="0.25">
      <c r="A1" s="268" t="s">
        <v>234</v>
      </c>
      <c r="B1" s="269"/>
      <c r="C1" s="269"/>
      <c r="D1" s="269"/>
      <c r="E1" s="269"/>
      <c r="F1" s="269"/>
      <c r="G1" s="197"/>
      <c r="H1" s="197"/>
      <c r="I1" s="197"/>
    </row>
    <row r="2" spans="1:9" s="7" customFormat="1" ht="17.25" customHeight="1" x14ac:dyDescent="0.25">
      <c r="A2" s="268" t="s">
        <v>235</v>
      </c>
      <c r="B2" s="269"/>
      <c r="C2" s="269"/>
      <c r="D2" s="269"/>
      <c r="E2" s="269"/>
      <c r="F2" s="269"/>
      <c r="G2" s="196"/>
      <c r="H2" s="196"/>
      <c r="I2" s="196"/>
    </row>
    <row r="3" spans="1:9" s="4" customFormat="1" ht="16.5" customHeight="1" x14ac:dyDescent="0.2">
      <c r="A3" s="270" t="s">
        <v>236</v>
      </c>
      <c r="B3" s="271"/>
      <c r="C3" s="271"/>
      <c r="D3" s="271"/>
      <c r="E3" s="271"/>
      <c r="F3" s="271"/>
      <c r="G3"/>
      <c r="H3"/>
      <c r="I3"/>
    </row>
    <row r="4" spans="1:9" s="4" customFormat="1" ht="15.75" customHeight="1" x14ac:dyDescent="0.2">
      <c r="A4" s="278"/>
      <c r="B4" s="279"/>
      <c r="C4" s="279"/>
      <c r="D4" s="279"/>
      <c r="E4" s="279"/>
      <c r="F4" s="279"/>
      <c r="G4" s="197"/>
      <c r="H4" s="197"/>
      <c r="I4" s="197"/>
    </row>
    <row r="5" spans="1:9" s="4" customFormat="1" ht="21.75" customHeight="1" x14ac:dyDescent="0.2">
      <c r="A5" s="200"/>
      <c r="B5" s="201"/>
      <c r="C5" s="201"/>
      <c r="D5" s="202"/>
      <c r="E5" s="202"/>
      <c r="F5" s="200"/>
      <c r="G5" s="5"/>
    </row>
    <row r="6" spans="1:9" s="10" customFormat="1" ht="15.75" customHeight="1" x14ac:dyDescent="0.2">
      <c r="A6" s="202"/>
      <c r="B6" s="203"/>
      <c r="C6" s="202"/>
      <c r="D6" s="202"/>
      <c r="E6" s="204"/>
      <c r="F6" s="205"/>
      <c r="G6" s="38"/>
    </row>
    <row r="7" spans="1:9" s="4" customFormat="1" ht="15.75" customHeight="1" x14ac:dyDescent="0.2">
      <c r="A7" s="206" t="s">
        <v>266</v>
      </c>
      <c r="B7" s="207"/>
      <c r="C7" s="201"/>
      <c r="D7" s="201"/>
      <c r="E7" s="208"/>
      <c r="F7" s="209"/>
      <c r="G7" s="5"/>
    </row>
    <row r="8" spans="1:9" s="4" customFormat="1" ht="15.75" customHeight="1" x14ac:dyDescent="0.2">
      <c r="A8" s="201"/>
      <c r="B8" s="207"/>
      <c r="C8" s="201"/>
      <c r="D8" s="201"/>
      <c r="E8" s="208"/>
      <c r="F8" s="209"/>
      <c r="G8" s="5"/>
    </row>
    <row r="9" spans="1:9" s="4" customFormat="1" ht="15.75" customHeight="1" x14ac:dyDescent="0.2">
      <c r="A9" s="201" t="s">
        <v>237</v>
      </c>
      <c r="B9" s="207"/>
      <c r="C9" s="286"/>
      <c r="D9" s="286"/>
      <c r="E9" s="286"/>
      <c r="F9" s="286"/>
      <c r="G9" s="5"/>
    </row>
    <row r="10" spans="1:9" s="4" customFormat="1" ht="15.75" customHeight="1" thickBot="1" x14ac:dyDescent="0.25">
      <c r="A10" s="201"/>
      <c r="B10" s="207"/>
      <c r="C10" s="201"/>
      <c r="D10" s="201"/>
      <c r="E10" s="208"/>
      <c r="F10" s="209"/>
      <c r="G10" s="5"/>
    </row>
    <row r="11" spans="1:9" s="4" customFormat="1" ht="15.75" customHeight="1" thickBot="1" x14ac:dyDescent="0.25">
      <c r="A11" s="272" t="s">
        <v>238</v>
      </c>
      <c r="B11" s="273"/>
      <c r="C11" s="273"/>
      <c r="D11" s="273"/>
      <c r="E11" s="273"/>
      <c r="F11" s="274"/>
      <c r="G11" s="5"/>
    </row>
    <row r="12" spans="1:9" s="4" customFormat="1" ht="23.25" customHeight="1" x14ac:dyDescent="0.2">
      <c r="A12" s="285" t="s">
        <v>246</v>
      </c>
      <c r="B12" s="285"/>
      <c r="C12" s="285"/>
      <c r="D12" s="285"/>
      <c r="E12" s="210" t="s">
        <v>247</v>
      </c>
      <c r="F12" s="210" t="s">
        <v>2</v>
      </c>
      <c r="G12" s="5"/>
    </row>
    <row r="13" spans="1:9" s="4" customFormat="1" ht="15.75" customHeight="1" x14ac:dyDescent="0.2">
      <c r="A13" s="283" t="s">
        <v>239</v>
      </c>
      <c r="B13" s="283"/>
      <c r="C13" s="283"/>
      <c r="D13" s="283"/>
      <c r="E13" s="211">
        <f>F159</f>
        <v>55913.239230381674</v>
      </c>
      <c r="F13" s="212">
        <f>E13/E20</f>
        <v>0.41602801558056335</v>
      </c>
      <c r="G13" s="5"/>
    </row>
    <row r="14" spans="1:9" s="4" customFormat="1" ht="15.75" customHeight="1" x14ac:dyDescent="0.2">
      <c r="A14" s="283" t="s">
        <v>240</v>
      </c>
      <c r="B14" s="283"/>
      <c r="C14" s="283"/>
      <c r="D14" s="283"/>
      <c r="E14" s="211">
        <f>F193</f>
        <v>2681.6324999999997</v>
      </c>
      <c r="F14" s="212">
        <f>E14/E20</f>
        <v>1.9952953233393439E-2</v>
      </c>
      <c r="G14" s="5"/>
    </row>
    <row r="15" spans="1:9" s="10" customFormat="1" ht="15.75" customHeight="1" x14ac:dyDescent="0.2">
      <c r="A15" s="283" t="s">
        <v>241</v>
      </c>
      <c r="B15" s="283"/>
      <c r="C15" s="283"/>
      <c r="D15" s="283"/>
      <c r="E15" s="211">
        <f>F272</f>
        <v>41899.449227272722</v>
      </c>
      <c r="F15" s="212">
        <f>E15/E20</f>
        <v>0.31175701776314074</v>
      </c>
      <c r="G15" s="38"/>
    </row>
    <row r="16" spans="1:9" s="10" customFormat="1" ht="15.75" customHeight="1" x14ac:dyDescent="0.2">
      <c r="A16" s="283" t="s">
        <v>242</v>
      </c>
      <c r="B16" s="283"/>
      <c r="C16" s="283"/>
      <c r="D16" s="283"/>
      <c r="E16" s="211">
        <f>F284</f>
        <v>550</v>
      </c>
      <c r="F16" s="212">
        <f>E16/E20</f>
        <v>4.092329682895174E-3</v>
      </c>
      <c r="G16" s="38"/>
    </row>
    <row r="17" spans="1:7" s="4" customFormat="1" ht="15.75" customHeight="1" x14ac:dyDescent="0.2">
      <c r="A17" s="283" t="s">
        <v>243</v>
      </c>
      <c r="B17" s="283"/>
      <c r="C17" s="283"/>
      <c r="D17" s="283"/>
      <c r="E17" s="211">
        <f>F295</f>
        <v>140</v>
      </c>
      <c r="F17" s="212">
        <f>E17/E20</f>
        <v>1.0416839192824079E-3</v>
      </c>
      <c r="G17" s="5"/>
    </row>
    <row r="18" spans="1:7" s="4" customFormat="1" ht="15.75" customHeight="1" x14ac:dyDescent="0.2">
      <c r="A18" s="283" t="s">
        <v>244</v>
      </c>
      <c r="B18" s="283"/>
      <c r="C18" s="283"/>
      <c r="D18" s="283"/>
      <c r="E18" s="211">
        <f>F300</f>
        <v>3000</v>
      </c>
      <c r="F18" s="212">
        <f>E18/E20</f>
        <v>2.2321798270337312E-2</v>
      </c>
      <c r="G18" s="5"/>
    </row>
    <row r="19" spans="1:7" s="4" customFormat="1" ht="15.75" customHeight="1" x14ac:dyDescent="0.2">
      <c r="A19" s="283" t="s">
        <v>245</v>
      </c>
      <c r="B19" s="283"/>
      <c r="C19" s="283"/>
      <c r="D19" s="283"/>
      <c r="E19" s="211">
        <f>F310</f>
        <v>30213.453077719769</v>
      </c>
      <c r="F19" s="212">
        <f>E19/E20</f>
        <v>0.22480620155038755</v>
      </c>
      <c r="G19" s="5"/>
    </row>
    <row r="20" spans="1:7" s="4" customFormat="1" ht="15.75" customHeight="1" x14ac:dyDescent="0.2">
      <c r="A20" s="284" t="s">
        <v>196</v>
      </c>
      <c r="B20" s="284"/>
      <c r="C20" s="284"/>
      <c r="D20" s="284"/>
      <c r="E20" s="213">
        <f>SUM(E13:E19)</f>
        <v>134397.77403537417</v>
      </c>
      <c r="F20" s="214">
        <f>SUM(F13:F19)</f>
        <v>0.99999999999999989</v>
      </c>
      <c r="G20" s="5"/>
    </row>
    <row r="21" spans="1:7" s="4" customFormat="1" ht="15.75" customHeight="1" thickBot="1" x14ac:dyDescent="0.25">
      <c r="A21" s="215"/>
      <c r="B21" s="216"/>
      <c r="C21" s="201"/>
      <c r="D21" s="201"/>
      <c r="E21" s="208"/>
      <c r="F21" s="217"/>
      <c r="G21" s="5"/>
    </row>
    <row r="22" spans="1:7" s="4" customFormat="1" ht="15" customHeight="1" thickBot="1" x14ac:dyDescent="0.25">
      <c r="A22" s="280" t="s">
        <v>84</v>
      </c>
      <c r="B22" s="281"/>
      <c r="C22" s="281"/>
      <c r="D22" s="281"/>
      <c r="E22" s="282"/>
      <c r="F22" s="218"/>
      <c r="G22" s="5"/>
    </row>
    <row r="23" spans="1:7" s="4" customFormat="1" ht="15" customHeight="1" thickBot="1" x14ac:dyDescent="0.25">
      <c r="A23" s="272" t="s">
        <v>40</v>
      </c>
      <c r="B23" s="273"/>
      <c r="C23" s="273"/>
      <c r="D23" s="277"/>
      <c r="E23" s="219" t="s">
        <v>41</v>
      </c>
      <c r="F23" s="218"/>
      <c r="G23" s="5"/>
    </row>
    <row r="24" spans="1:7" s="4" customFormat="1" ht="15" customHeight="1" x14ac:dyDescent="0.2">
      <c r="A24" s="220" t="str">
        <f>+A37</f>
        <v>1.1. Coletor Turno Dia</v>
      </c>
      <c r="B24" s="221"/>
      <c r="C24" s="221"/>
      <c r="D24" s="222"/>
      <c r="E24" s="223">
        <v>6</v>
      </c>
      <c r="F24" s="218"/>
      <c r="G24" s="5"/>
    </row>
    <row r="25" spans="1:7" s="4" customFormat="1" ht="15" customHeight="1" x14ac:dyDescent="0.2">
      <c r="A25" s="224" t="str">
        <f>+A51</f>
        <v>1.2. Coletor Turno Noite</v>
      </c>
      <c r="B25" s="225"/>
      <c r="C25" s="225"/>
      <c r="D25" s="226"/>
      <c r="E25" s="227">
        <v>3</v>
      </c>
      <c r="F25" s="218"/>
      <c r="G25" s="5"/>
    </row>
    <row r="26" spans="1:7" s="4" customFormat="1" ht="15" customHeight="1" x14ac:dyDescent="0.2">
      <c r="A26" s="224" t="str">
        <f>+A71</f>
        <v>1.3. Motorista Turno do Dia</v>
      </c>
      <c r="B26" s="225"/>
      <c r="C26" s="225"/>
      <c r="D26" s="226"/>
      <c r="E26" s="227">
        <v>2</v>
      </c>
      <c r="F26" s="218"/>
      <c r="G26" s="5"/>
    </row>
    <row r="27" spans="1:7" s="4" customFormat="1" ht="15" customHeight="1" x14ac:dyDescent="0.2">
      <c r="A27" s="224" t="str">
        <f>+A86</f>
        <v>1.4. Motorista Turno Noite</v>
      </c>
      <c r="B27" s="225"/>
      <c r="C27" s="225"/>
      <c r="D27" s="226"/>
      <c r="E27" s="227">
        <v>1</v>
      </c>
      <c r="F27" s="218"/>
      <c r="G27" s="5"/>
    </row>
    <row r="28" spans="1:7" s="4" customFormat="1" ht="15" customHeight="1" thickBot="1" x14ac:dyDescent="0.25">
      <c r="A28" s="228" t="s">
        <v>59</v>
      </c>
      <c r="B28" s="229"/>
      <c r="C28" s="229"/>
      <c r="D28" s="230"/>
      <c r="E28" s="231">
        <f>SUM(E24:E27)</f>
        <v>12</v>
      </c>
      <c r="F28" s="218"/>
      <c r="G28" s="5"/>
    </row>
    <row r="29" spans="1:7" s="4" customFormat="1" ht="15" customHeight="1" thickBot="1" x14ac:dyDescent="0.25">
      <c r="A29" s="232"/>
      <c r="B29" s="233"/>
      <c r="C29" s="234"/>
      <c r="D29" s="234"/>
      <c r="E29" s="235"/>
      <c r="F29" s="218"/>
      <c r="G29" s="5"/>
    </row>
    <row r="30" spans="1:7" s="4" customFormat="1" ht="15" customHeight="1" x14ac:dyDescent="0.2">
      <c r="A30" s="275" t="s">
        <v>56</v>
      </c>
      <c r="B30" s="276"/>
      <c r="C30" s="276"/>
      <c r="D30" s="276"/>
      <c r="E30" s="219" t="s">
        <v>41</v>
      </c>
      <c r="F30" s="236"/>
      <c r="G30" s="5"/>
    </row>
    <row r="31" spans="1:7" s="4" customFormat="1" ht="15" customHeight="1" thickBot="1" x14ac:dyDescent="0.25">
      <c r="A31" s="237" t="str">
        <f>+A197</f>
        <v>3.1. Veículo Coletor Compactador 15 m³</v>
      </c>
      <c r="B31" s="238"/>
      <c r="C31" s="238"/>
      <c r="D31" s="239"/>
      <c r="E31" s="240">
        <f>C212</f>
        <v>3</v>
      </c>
      <c r="F31" s="236"/>
      <c r="G31" s="5"/>
    </row>
    <row r="32" spans="1:7" s="4" customFormat="1" ht="15" customHeight="1" x14ac:dyDescent="0.2">
      <c r="A32" s="234"/>
      <c r="B32" s="234"/>
      <c r="C32" s="234"/>
      <c r="D32" s="241"/>
      <c r="E32" s="242"/>
      <c r="F32" s="236"/>
      <c r="G32" s="5"/>
    </row>
    <row r="33" spans="1:7" s="10" customFormat="1" ht="15.75" customHeight="1" x14ac:dyDescent="0.2">
      <c r="A33" s="243" t="s">
        <v>166</v>
      </c>
      <c r="B33" s="255">
        <v>1</v>
      </c>
      <c r="C33" s="202"/>
      <c r="D33" s="244"/>
      <c r="E33" s="245"/>
      <c r="F33" s="246"/>
      <c r="G33" s="38"/>
    </row>
    <row r="34" spans="1:7" s="4" customFormat="1" ht="15.75" customHeight="1" x14ac:dyDescent="0.2">
      <c r="A34" s="234"/>
      <c r="B34" s="234"/>
      <c r="C34" s="234"/>
      <c r="D34" s="241"/>
      <c r="E34" s="247"/>
      <c r="F34" s="236"/>
      <c r="G34" s="5"/>
    </row>
    <row r="35" spans="1:7" ht="13.15" customHeight="1" x14ac:dyDescent="0.2">
      <c r="A35" s="10" t="s">
        <v>47</v>
      </c>
    </row>
    <row r="36" spans="1:7" ht="11.25" customHeight="1" x14ac:dyDescent="0.2"/>
    <row r="37" spans="1:7" ht="13.9" customHeight="1" x14ac:dyDescent="0.2">
      <c r="A37" s="8" t="s">
        <v>87</v>
      </c>
    </row>
    <row r="38" spans="1:7" ht="13.9" customHeight="1" x14ac:dyDescent="0.2">
      <c r="A38" s="156" t="s">
        <v>64</v>
      </c>
      <c r="B38" s="156" t="s">
        <v>65</v>
      </c>
      <c r="C38" s="156" t="s">
        <v>41</v>
      </c>
      <c r="D38" s="157" t="s">
        <v>192</v>
      </c>
      <c r="E38" s="157" t="s">
        <v>66</v>
      </c>
      <c r="F38" s="157" t="s">
        <v>67</v>
      </c>
    </row>
    <row r="39" spans="1:7" ht="13.15" customHeight="1" x14ac:dyDescent="0.2">
      <c r="A39" s="155" t="s">
        <v>260</v>
      </c>
      <c r="B39" s="13" t="s">
        <v>8</v>
      </c>
      <c r="C39" s="13">
        <v>1</v>
      </c>
      <c r="D39" s="159">
        <v>1542.87</v>
      </c>
      <c r="E39" s="14">
        <f>C39*D39</f>
        <v>1542.87</v>
      </c>
    </row>
    <row r="40" spans="1:7" ht="13.15" customHeight="1" x14ac:dyDescent="0.2">
      <c r="A40" s="155" t="s">
        <v>207</v>
      </c>
      <c r="B40" s="158" t="s">
        <v>8</v>
      </c>
      <c r="C40" s="13">
        <v>1</v>
      </c>
      <c r="D40" s="159">
        <v>1212</v>
      </c>
      <c r="E40" s="14">
        <f>D40</f>
        <v>1212</v>
      </c>
    </row>
    <row r="41" spans="1:7" x14ac:dyDescent="0.2">
      <c r="A41" s="15" t="s">
        <v>36</v>
      </c>
      <c r="B41" s="16" t="s">
        <v>0</v>
      </c>
      <c r="C41" s="256"/>
      <c r="D41" s="17">
        <f>D39/220*2</f>
        <v>14.026090909090907</v>
      </c>
      <c r="E41" s="17">
        <f>C41*D41</f>
        <v>0</v>
      </c>
    </row>
    <row r="42" spans="1:7" ht="13.15" customHeight="1" x14ac:dyDescent="0.2">
      <c r="A42" s="15" t="s">
        <v>37</v>
      </c>
      <c r="B42" s="16" t="s">
        <v>0</v>
      </c>
      <c r="C42" s="256">
        <v>5</v>
      </c>
      <c r="D42" s="17">
        <f>D39/220*1.5</f>
        <v>10.51956818181818</v>
      </c>
      <c r="E42" s="17">
        <f>C42*D42</f>
        <v>52.597840909090898</v>
      </c>
    </row>
    <row r="43" spans="1:7" ht="13.15" customHeight="1" x14ac:dyDescent="0.2">
      <c r="A43" s="15" t="s">
        <v>180</v>
      </c>
      <c r="B43" s="16" t="s">
        <v>35</v>
      </c>
      <c r="D43" s="17">
        <f>63/302*(SUM(E41:E42))</f>
        <v>10.972397275737507</v>
      </c>
      <c r="E43" s="17">
        <f>D43</f>
        <v>10.972397275737507</v>
      </c>
    </row>
    <row r="44" spans="1:7" x14ac:dyDescent="0.2">
      <c r="A44" s="15" t="s">
        <v>1</v>
      </c>
      <c r="B44" s="16" t="s">
        <v>2</v>
      </c>
      <c r="C44" s="16">
        <v>40</v>
      </c>
      <c r="D44" s="56">
        <f>D40</f>
        <v>1212</v>
      </c>
      <c r="E44" s="17">
        <f>C44*D44/100</f>
        <v>484.8</v>
      </c>
    </row>
    <row r="45" spans="1:7" x14ac:dyDescent="0.2">
      <c r="A45" s="79" t="s">
        <v>3</v>
      </c>
      <c r="B45" s="80"/>
      <c r="C45" s="80"/>
      <c r="D45" s="81"/>
      <c r="E45" s="82">
        <f>SUM(E39,E41,E42,E43,E44)</f>
        <v>2091.2402381848283</v>
      </c>
    </row>
    <row r="46" spans="1:7" x14ac:dyDescent="0.2">
      <c r="A46" s="15" t="s">
        <v>4</v>
      </c>
      <c r="B46" s="16" t="s">
        <v>2</v>
      </c>
      <c r="C46" s="61">
        <f>'2.Encargos Sociais'!$C$31*100</f>
        <v>70.595951999999997</v>
      </c>
      <c r="D46" s="17">
        <f>E45</f>
        <v>2091.2402381848283</v>
      </c>
      <c r="E46" s="17">
        <f>D46*C46/100</f>
        <v>1476.3309547536471</v>
      </c>
    </row>
    <row r="47" spans="1:7" x14ac:dyDescent="0.2">
      <c r="A47" s="79" t="s">
        <v>74</v>
      </c>
      <c r="B47" s="80"/>
      <c r="C47" s="80"/>
      <c r="D47" s="81"/>
      <c r="E47" s="82">
        <f>E45+E46</f>
        <v>3567.5711929384752</v>
      </c>
    </row>
    <row r="48" spans="1:7" ht="13.5" thickBot="1" x14ac:dyDescent="0.25">
      <c r="A48" s="15" t="s">
        <v>5</v>
      </c>
      <c r="B48" s="16" t="s">
        <v>6</v>
      </c>
      <c r="C48" s="257">
        <f>E24</f>
        <v>6</v>
      </c>
      <c r="D48" s="17">
        <f>E47</f>
        <v>3567.5711929384752</v>
      </c>
      <c r="E48" s="17">
        <f>C48*D48</f>
        <v>21405.427157630853</v>
      </c>
      <c r="G48" s="5"/>
    </row>
    <row r="49" spans="1:7" ht="13.9" customHeight="1" thickBot="1" x14ac:dyDescent="0.25">
      <c r="A49" s="11" t="s">
        <v>261</v>
      </c>
      <c r="D49" s="86" t="s">
        <v>165</v>
      </c>
      <c r="E49" s="39">
        <f>$B$33</f>
        <v>1</v>
      </c>
      <c r="F49" s="87">
        <f>E48*E49</f>
        <v>21405.427157630853</v>
      </c>
      <c r="G49" s="5"/>
    </row>
    <row r="50" spans="1:7" ht="11.25" customHeight="1" x14ac:dyDescent="0.2"/>
    <row r="51" spans="1:7" ht="13.5" thickBot="1" x14ac:dyDescent="0.25">
      <c r="A51" s="8" t="s">
        <v>78</v>
      </c>
    </row>
    <row r="52" spans="1:7" ht="13.5" thickBot="1" x14ac:dyDescent="0.25">
      <c r="A52" s="48" t="s">
        <v>64</v>
      </c>
      <c r="B52" s="49" t="s">
        <v>65</v>
      </c>
      <c r="C52" s="49" t="s">
        <v>41</v>
      </c>
      <c r="D52" s="50" t="s">
        <v>192</v>
      </c>
      <c r="E52" s="50" t="s">
        <v>66</v>
      </c>
      <c r="F52" s="51" t="s">
        <v>67</v>
      </c>
    </row>
    <row r="53" spans="1:7" x14ac:dyDescent="0.2">
      <c r="A53" s="155" t="s">
        <v>177</v>
      </c>
      <c r="B53" s="13" t="s">
        <v>8</v>
      </c>
      <c r="C53" s="13">
        <v>1</v>
      </c>
      <c r="D53" s="14">
        <f>D39</f>
        <v>1542.87</v>
      </c>
      <c r="E53" s="14">
        <f>C53*D53</f>
        <v>1542.87</v>
      </c>
    </row>
    <row r="54" spans="1:7" x14ac:dyDescent="0.2">
      <c r="A54" s="155" t="s">
        <v>207</v>
      </c>
      <c r="B54" s="158" t="s">
        <v>8</v>
      </c>
      <c r="C54" s="13">
        <v>1</v>
      </c>
      <c r="D54" s="14">
        <f>D40</f>
        <v>1212</v>
      </c>
      <c r="E54" s="14">
        <f>D54</f>
        <v>1212</v>
      </c>
    </row>
    <row r="55" spans="1:7" x14ac:dyDescent="0.2">
      <c r="A55" s="15" t="s">
        <v>7</v>
      </c>
      <c r="B55" s="16" t="s">
        <v>85</v>
      </c>
      <c r="C55" s="256">
        <v>40</v>
      </c>
      <c r="D55" s="17"/>
      <c r="E55" s="17"/>
    </row>
    <row r="56" spans="1:7" x14ac:dyDescent="0.2">
      <c r="A56" s="15"/>
      <c r="B56" s="16" t="s">
        <v>90</v>
      </c>
      <c r="C56" s="83">
        <f>C55*8/7</f>
        <v>45.714285714285715</v>
      </c>
      <c r="D56" s="17">
        <f>D53/220*0.2</f>
        <v>1.4026090909090909</v>
      </c>
      <c r="E56" s="17">
        <f>C56*D56</f>
        <v>64.11927272727273</v>
      </c>
    </row>
    <row r="57" spans="1:7" x14ac:dyDescent="0.2">
      <c r="A57" s="15" t="s">
        <v>36</v>
      </c>
      <c r="B57" s="16" t="s">
        <v>0</v>
      </c>
      <c r="C57" s="256"/>
      <c r="D57" s="17">
        <f>D53/220*2</f>
        <v>14.026090909090907</v>
      </c>
      <c r="E57" s="17">
        <f>C57*D57</f>
        <v>0</v>
      </c>
    </row>
    <row r="58" spans="1:7" x14ac:dyDescent="0.2">
      <c r="A58" s="15" t="s">
        <v>86</v>
      </c>
      <c r="B58" s="16" t="s">
        <v>85</v>
      </c>
      <c r="C58" s="256">
        <v>2</v>
      </c>
      <c r="D58" s="17"/>
      <c r="E58" s="17"/>
    </row>
    <row r="59" spans="1:7" x14ac:dyDescent="0.2">
      <c r="A59" s="15"/>
      <c r="B59" s="16" t="s">
        <v>90</v>
      </c>
      <c r="C59" s="83">
        <f>C58*8/7</f>
        <v>2.2857142857142856</v>
      </c>
      <c r="D59" s="17">
        <f>D53/220*2*1.2</f>
        <v>16.831309090909087</v>
      </c>
      <c r="E59" s="17">
        <f>C59*D59</f>
        <v>38.471563636363626</v>
      </c>
    </row>
    <row r="60" spans="1:7" x14ac:dyDescent="0.2">
      <c r="A60" s="15" t="s">
        <v>37</v>
      </c>
      <c r="B60" s="16" t="s">
        <v>0</v>
      </c>
      <c r="C60" s="256"/>
      <c r="D60" s="17">
        <f>D53/220*1.5</f>
        <v>10.51956818181818</v>
      </c>
      <c r="E60" s="17">
        <f>C60*D60</f>
        <v>0</v>
      </c>
    </row>
    <row r="61" spans="1:7" x14ac:dyDescent="0.2">
      <c r="A61" s="15" t="s">
        <v>179</v>
      </c>
      <c r="B61" s="16" t="s">
        <v>85</v>
      </c>
      <c r="C61" s="256">
        <v>10</v>
      </c>
      <c r="D61" s="17"/>
      <c r="E61" s="17"/>
    </row>
    <row r="62" spans="1:7" x14ac:dyDescent="0.2">
      <c r="A62" s="15"/>
      <c r="B62" s="16" t="s">
        <v>90</v>
      </c>
      <c r="C62" s="17">
        <f>C61*8/7</f>
        <v>11.428571428571429</v>
      </c>
      <c r="D62" s="17">
        <f>D53/220*1.5*1.2</f>
        <v>12.623481818181816</v>
      </c>
      <c r="E62" s="17">
        <f>C62*D62</f>
        <v>144.2683636363636</v>
      </c>
    </row>
    <row r="63" spans="1:7" ht="13.15" customHeight="1" x14ac:dyDescent="0.2">
      <c r="A63" s="15" t="s">
        <v>180</v>
      </c>
      <c r="B63" s="16" t="s">
        <v>35</v>
      </c>
      <c r="D63" s="17">
        <f>63/302*(SUM(E57:E62))</f>
        <v>38.121243106562311</v>
      </c>
      <c r="E63" s="17">
        <f>D63</f>
        <v>38.121243106562311</v>
      </c>
    </row>
    <row r="64" spans="1:7" x14ac:dyDescent="0.2">
      <c r="A64" s="15" t="s">
        <v>1</v>
      </c>
      <c r="B64" s="16" t="s">
        <v>2</v>
      </c>
      <c r="C64" s="16">
        <f>+C44</f>
        <v>40</v>
      </c>
      <c r="D64" s="56">
        <f>D54</f>
        <v>1212</v>
      </c>
      <c r="E64" s="17">
        <f>C64*D64/100</f>
        <v>484.8</v>
      </c>
    </row>
    <row r="65" spans="1:7" x14ac:dyDescent="0.2">
      <c r="A65" s="79" t="s">
        <v>3</v>
      </c>
      <c r="B65" s="80"/>
      <c r="C65" s="80"/>
      <c r="D65" s="81"/>
      <c r="E65" s="82">
        <f>SUM(E53,E56,E57,E59,E60,E62,E63,E64)</f>
        <v>2312.6504431065623</v>
      </c>
    </row>
    <row r="66" spans="1:7" x14ac:dyDescent="0.2">
      <c r="A66" s="15" t="s">
        <v>4</v>
      </c>
      <c r="B66" s="16" t="s">
        <v>2</v>
      </c>
      <c r="C66" s="61">
        <f>'2.Encargos Sociais'!$C$31*100</f>
        <v>70.595951999999997</v>
      </c>
      <c r="D66" s="17">
        <f>E65</f>
        <v>2312.6504431065623</v>
      </c>
      <c r="E66" s="17">
        <f>D66*C66/100</f>
        <v>1632.6375967432959</v>
      </c>
    </row>
    <row r="67" spans="1:7" x14ac:dyDescent="0.2">
      <c r="A67" s="79" t="s">
        <v>74</v>
      </c>
      <c r="B67" s="80"/>
      <c r="C67" s="80"/>
      <c r="D67" s="81"/>
      <c r="E67" s="82">
        <f>E65+E66</f>
        <v>3945.2880398498583</v>
      </c>
    </row>
    <row r="68" spans="1:7" ht="13.5" thickBot="1" x14ac:dyDescent="0.25">
      <c r="A68" s="15" t="s">
        <v>5</v>
      </c>
      <c r="B68" s="16" t="s">
        <v>6</v>
      </c>
      <c r="C68" s="257">
        <f>E25</f>
        <v>3</v>
      </c>
      <c r="D68" s="17">
        <f>E67</f>
        <v>3945.2880398498583</v>
      </c>
      <c r="E68" s="17">
        <f>C68*D68</f>
        <v>11835.864119549575</v>
      </c>
    </row>
    <row r="69" spans="1:7" ht="13.5" thickBot="1" x14ac:dyDescent="0.25">
      <c r="D69" s="86" t="s">
        <v>165</v>
      </c>
      <c r="E69" s="39">
        <f>$B$33</f>
        <v>1</v>
      </c>
      <c r="F69" s="87">
        <f>E68*E69</f>
        <v>11835.864119549575</v>
      </c>
    </row>
    <row r="70" spans="1:7" ht="11.25" customHeight="1" x14ac:dyDescent="0.2"/>
    <row r="71" spans="1:7" ht="13.5" thickBot="1" x14ac:dyDescent="0.25">
      <c r="A71" s="8" t="s">
        <v>88</v>
      </c>
    </row>
    <row r="72" spans="1:7" s="11" customFormat="1" ht="13.15" customHeight="1" thickBot="1" x14ac:dyDescent="0.25">
      <c r="A72" s="48" t="s">
        <v>64</v>
      </c>
      <c r="B72" s="49" t="s">
        <v>65</v>
      </c>
      <c r="C72" s="49" t="s">
        <v>41</v>
      </c>
      <c r="D72" s="50" t="s">
        <v>192</v>
      </c>
      <c r="E72" s="50" t="s">
        <v>66</v>
      </c>
      <c r="F72" s="51" t="s">
        <v>67</v>
      </c>
      <c r="G72" s="9"/>
    </row>
    <row r="73" spans="1:7" x14ac:dyDescent="0.2">
      <c r="A73" s="155" t="s">
        <v>264</v>
      </c>
      <c r="B73" s="13" t="s">
        <v>8</v>
      </c>
      <c r="C73" s="13">
        <v>1</v>
      </c>
      <c r="D73" s="159">
        <v>2185.09</v>
      </c>
      <c r="E73" s="14">
        <f>C73*D73</f>
        <v>2185.09</v>
      </c>
    </row>
    <row r="74" spans="1:7" x14ac:dyDescent="0.2">
      <c r="A74" s="155" t="s">
        <v>206</v>
      </c>
      <c r="B74" s="13" t="s">
        <v>8</v>
      </c>
      <c r="C74" s="13">
        <v>1</v>
      </c>
      <c r="D74" s="159">
        <v>1212</v>
      </c>
      <c r="E74" s="14"/>
    </row>
    <row r="75" spans="1:7" x14ac:dyDescent="0.2">
      <c r="A75" s="15" t="s">
        <v>36</v>
      </c>
      <c r="B75" s="16" t="s">
        <v>0</v>
      </c>
      <c r="C75" s="256"/>
      <c r="D75" s="17">
        <f>D73/220*2</f>
        <v>19.864454545454546</v>
      </c>
      <c r="E75" s="17">
        <f>C75*D75</f>
        <v>0</v>
      </c>
    </row>
    <row r="76" spans="1:7" x14ac:dyDescent="0.2">
      <c r="A76" s="15" t="s">
        <v>37</v>
      </c>
      <c r="B76" s="16" t="s">
        <v>0</v>
      </c>
      <c r="C76" s="256">
        <v>5</v>
      </c>
      <c r="D76" s="17">
        <f>D73/220*1.5</f>
        <v>14.898340909090908</v>
      </c>
      <c r="E76" s="17">
        <f>C76*D76</f>
        <v>74.491704545454539</v>
      </c>
    </row>
    <row r="77" spans="1:7" ht="13.15" customHeight="1" x14ac:dyDescent="0.2">
      <c r="A77" s="15" t="s">
        <v>180</v>
      </c>
      <c r="B77" s="16" t="s">
        <v>35</v>
      </c>
      <c r="D77" s="17">
        <f>63/302*(SUM(E75:E76))</f>
        <v>15.539660219747139</v>
      </c>
      <c r="E77" s="17">
        <f>D77</f>
        <v>15.539660219747139</v>
      </c>
    </row>
    <row r="78" spans="1:7" x14ac:dyDescent="0.2">
      <c r="A78" s="15" t="s">
        <v>178</v>
      </c>
      <c r="B78" s="16"/>
      <c r="C78" s="257">
        <v>1</v>
      </c>
      <c r="D78" s="17"/>
      <c r="E78" s="17"/>
    </row>
    <row r="79" spans="1:7" x14ac:dyDescent="0.2">
      <c r="A79" s="15" t="s">
        <v>1</v>
      </c>
      <c r="B79" s="16" t="s">
        <v>2</v>
      </c>
      <c r="C79" s="258">
        <v>40</v>
      </c>
      <c r="D79" s="56">
        <f>D74</f>
        <v>1212</v>
      </c>
      <c r="E79" s="17">
        <f>C79*D79/100</f>
        <v>484.8</v>
      </c>
    </row>
    <row r="80" spans="1:7" s="10" customFormat="1" x14ac:dyDescent="0.2">
      <c r="A80" s="69" t="s">
        <v>3</v>
      </c>
      <c r="B80" s="80"/>
      <c r="C80" s="80"/>
      <c r="D80" s="81"/>
      <c r="E80" s="71">
        <f>SUM(E73:E79)</f>
        <v>2759.9213647652018</v>
      </c>
      <c r="F80" s="38"/>
      <c r="G80" s="38"/>
    </row>
    <row r="81" spans="1:7" x14ac:dyDescent="0.2">
      <c r="A81" s="15" t="s">
        <v>4</v>
      </c>
      <c r="B81" s="16" t="s">
        <v>2</v>
      </c>
      <c r="C81" s="61">
        <f>'2.Encargos Sociais'!$C$31*100</f>
        <v>70.595951999999997</v>
      </c>
      <c r="D81" s="17">
        <f>E80</f>
        <v>2759.9213647652018</v>
      </c>
      <c r="E81" s="17">
        <f>D81*C81/100</f>
        <v>1948.3927619073866</v>
      </c>
    </row>
    <row r="82" spans="1:7" s="10" customFormat="1" x14ac:dyDescent="0.2">
      <c r="A82" s="69" t="s">
        <v>198</v>
      </c>
      <c r="B82" s="141"/>
      <c r="C82" s="141"/>
      <c r="D82" s="142"/>
      <c r="E82" s="71">
        <f>E80+E81</f>
        <v>4708.3141266725888</v>
      </c>
      <c r="F82" s="38"/>
      <c r="G82" s="38"/>
    </row>
    <row r="83" spans="1:7" ht="13.5" thickBot="1" x14ac:dyDescent="0.25">
      <c r="A83" s="15" t="s">
        <v>5</v>
      </c>
      <c r="B83" s="16" t="s">
        <v>6</v>
      </c>
      <c r="C83" s="257">
        <f>E26</f>
        <v>2</v>
      </c>
      <c r="D83" s="17">
        <f>E82</f>
        <v>4708.3141266725888</v>
      </c>
      <c r="E83" s="17">
        <f>C83*D83</f>
        <v>9416.6282533451777</v>
      </c>
    </row>
    <row r="84" spans="1:7" ht="13.5" thickBot="1" x14ac:dyDescent="0.25">
      <c r="A84" s="11" t="s">
        <v>265</v>
      </c>
      <c r="D84" s="86" t="s">
        <v>165</v>
      </c>
      <c r="E84" s="39">
        <f>$B$33</f>
        <v>1</v>
      </c>
      <c r="F84" s="87">
        <f>E83*E84</f>
        <v>9416.6282533451777</v>
      </c>
    </row>
    <row r="85" spans="1:7" ht="11.25" customHeight="1" x14ac:dyDescent="0.2"/>
    <row r="86" spans="1:7" ht="13.5" thickBot="1" x14ac:dyDescent="0.25">
      <c r="A86" s="8" t="s">
        <v>89</v>
      </c>
    </row>
    <row r="87" spans="1:7" ht="13.5" thickBot="1" x14ac:dyDescent="0.25">
      <c r="A87" s="48" t="s">
        <v>64</v>
      </c>
      <c r="B87" s="49" t="s">
        <v>65</v>
      </c>
      <c r="C87" s="49" t="s">
        <v>41</v>
      </c>
      <c r="D87" s="50" t="s">
        <v>192</v>
      </c>
      <c r="E87" s="50" t="s">
        <v>66</v>
      </c>
      <c r="F87" s="51" t="s">
        <v>67</v>
      </c>
    </row>
    <row r="88" spans="1:7" x14ac:dyDescent="0.2">
      <c r="A88" s="155" t="s">
        <v>262</v>
      </c>
      <c r="B88" s="13" t="s">
        <v>8</v>
      </c>
      <c r="C88" s="13">
        <v>1</v>
      </c>
      <c r="D88" s="14">
        <f>D73</f>
        <v>2185.09</v>
      </c>
      <c r="E88" s="14">
        <f>C88*D88</f>
        <v>2185.09</v>
      </c>
    </row>
    <row r="89" spans="1:7" x14ac:dyDescent="0.2">
      <c r="A89" s="155" t="s">
        <v>206</v>
      </c>
      <c r="B89" s="13" t="s">
        <v>8</v>
      </c>
      <c r="C89" s="13">
        <v>1</v>
      </c>
      <c r="D89" s="17">
        <f>D74</f>
        <v>1212</v>
      </c>
      <c r="E89" s="17"/>
    </row>
    <row r="90" spans="1:7" x14ac:dyDescent="0.2">
      <c r="A90" s="15" t="s">
        <v>7</v>
      </c>
      <c r="B90" s="16" t="s">
        <v>85</v>
      </c>
      <c r="C90" s="256">
        <v>40</v>
      </c>
      <c r="D90" s="15"/>
      <c r="E90" s="15"/>
    </row>
    <row r="91" spans="1:7" x14ac:dyDescent="0.2">
      <c r="A91" s="15"/>
      <c r="B91" s="16" t="s">
        <v>90</v>
      </c>
      <c r="C91" s="160">
        <f>C90*8/7</f>
        <v>45.714285714285715</v>
      </c>
      <c r="D91" s="17">
        <f>D88/220*0.2</f>
        <v>1.9864454545454546</v>
      </c>
      <c r="E91" s="17">
        <f>C91*D91</f>
        <v>90.808935064935071</v>
      </c>
    </row>
    <row r="92" spans="1:7" x14ac:dyDescent="0.2">
      <c r="A92" s="15" t="s">
        <v>36</v>
      </c>
      <c r="B92" s="16" t="s">
        <v>0</v>
      </c>
      <c r="C92" s="256"/>
      <c r="D92" s="17">
        <f>D88/220*2</f>
        <v>19.864454545454546</v>
      </c>
      <c r="E92" s="17">
        <f>C92*D92</f>
        <v>0</v>
      </c>
    </row>
    <row r="93" spans="1:7" x14ac:dyDescent="0.2">
      <c r="A93" s="15" t="s">
        <v>86</v>
      </c>
      <c r="B93" s="16" t="s">
        <v>85</v>
      </c>
      <c r="C93" s="256">
        <v>2</v>
      </c>
      <c r="D93" s="17"/>
      <c r="E93" s="17"/>
    </row>
    <row r="94" spans="1:7" x14ac:dyDescent="0.2">
      <c r="A94" s="15"/>
      <c r="B94" s="16" t="s">
        <v>90</v>
      </c>
      <c r="C94" s="160">
        <f>C93*8/7</f>
        <v>2.2857142857142856</v>
      </c>
      <c r="D94" s="17">
        <f>D88/220*2*1.2</f>
        <v>23.837345454545453</v>
      </c>
      <c r="E94" s="17">
        <f>C94*D94</f>
        <v>54.485361038961031</v>
      </c>
    </row>
    <row r="95" spans="1:7" x14ac:dyDescent="0.2">
      <c r="A95" s="15" t="s">
        <v>37</v>
      </c>
      <c r="B95" s="16" t="s">
        <v>0</v>
      </c>
      <c r="C95" s="256"/>
      <c r="D95" s="17">
        <f>D88/220*1.5</f>
        <v>14.898340909090908</v>
      </c>
      <c r="E95" s="17">
        <f>C95*D95</f>
        <v>0</v>
      </c>
    </row>
    <row r="96" spans="1:7" x14ac:dyDescent="0.2">
      <c r="A96" s="15" t="s">
        <v>179</v>
      </c>
      <c r="B96" s="16" t="s">
        <v>85</v>
      </c>
      <c r="C96" s="256">
        <v>10</v>
      </c>
      <c r="D96" s="17"/>
      <c r="E96" s="17"/>
    </row>
    <row r="97" spans="1:7" x14ac:dyDescent="0.2">
      <c r="A97" s="15"/>
      <c r="B97" s="16" t="s">
        <v>90</v>
      </c>
      <c r="C97" s="160">
        <f>C96*8/7</f>
        <v>11.428571428571429</v>
      </c>
      <c r="D97" s="17">
        <f>D88/220*1.5*1.2</f>
        <v>17.878009090909089</v>
      </c>
      <c r="E97" s="17">
        <f>C97*D97</f>
        <v>204.32010389610389</v>
      </c>
    </row>
    <row r="98" spans="1:7" ht="13.15" customHeight="1" x14ac:dyDescent="0.2">
      <c r="A98" s="15" t="s">
        <v>180</v>
      </c>
      <c r="B98" s="16" t="s">
        <v>35</v>
      </c>
      <c r="C98" s="259"/>
      <c r="D98" s="17">
        <f>63/302*(SUM(E92:E97))</f>
        <v>53.989219506321497</v>
      </c>
      <c r="E98" s="17">
        <f>D98</f>
        <v>53.989219506321497</v>
      </c>
    </row>
    <row r="99" spans="1:7" x14ac:dyDescent="0.2">
      <c r="A99" s="15" t="s">
        <v>178</v>
      </c>
      <c r="B99" s="16"/>
      <c r="C99" s="257">
        <v>1</v>
      </c>
      <c r="D99" s="17"/>
      <c r="E99" s="17"/>
    </row>
    <row r="100" spans="1:7" x14ac:dyDescent="0.2">
      <c r="A100" s="15" t="s">
        <v>1</v>
      </c>
      <c r="B100" s="16" t="s">
        <v>2</v>
      </c>
      <c r="C100" s="56">
        <f>C79</f>
        <v>40</v>
      </c>
      <c r="D100" s="56">
        <f>D89</f>
        <v>1212</v>
      </c>
      <c r="E100" s="17">
        <f>C100*D100/100</f>
        <v>484.8</v>
      </c>
    </row>
    <row r="101" spans="1:7" s="10" customFormat="1" x14ac:dyDescent="0.2">
      <c r="A101" s="79" t="s">
        <v>3</v>
      </c>
      <c r="B101" s="80"/>
      <c r="C101" s="80"/>
      <c r="D101" s="81"/>
      <c r="E101" s="82">
        <f>SUM(E88:E100)</f>
        <v>3073.4936195063219</v>
      </c>
      <c r="F101" s="38"/>
      <c r="G101" s="38"/>
    </row>
    <row r="102" spans="1:7" x14ac:dyDescent="0.2">
      <c r="A102" s="15" t="s">
        <v>4</v>
      </c>
      <c r="B102" s="16" t="s">
        <v>2</v>
      </c>
      <c r="C102" s="61">
        <f>'2.Encargos Sociais'!$C$31*100</f>
        <v>70.595951999999997</v>
      </c>
      <c r="D102" s="17">
        <f>E101</f>
        <v>3073.4936195063219</v>
      </c>
      <c r="E102" s="17">
        <f>D102*C102/100</f>
        <v>2169.7620803497457</v>
      </c>
    </row>
    <row r="103" spans="1:7" s="10" customFormat="1" x14ac:dyDescent="0.2">
      <c r="A103" s="79" t="s">
        <v>198</v>
      </c>
      <c r="B103" s="80"/>
      <c r="C103" s="80"/>
      <c r="D103" s="81"/>
      <c r="E103" s="82">
        <f>E101+E102</f>
        <v>5243.2556998560676</v>
      </c>
      <c r="F103" s="38"/>
      <c r="G103" s="38"/>
    </row>
    <row r="104" spans="1:7" ht="13.5" thickBot="1" x14ac:dyDescent="0.25">
      <c r="A104" s="15" t="s">
        <v>5</v>
      </c>
      <c r="B104" s="16" t="s">
        <v>6</v>
      </c>
      <c r="C104" s="257">
        <f>E27</f>
        <v>1</v>
      </c>
      <c r="D104" s="17">
        <f>E103</f>
        <v>5243.2556998560676</v>
      </c>
      <c r="E104" s="17">
        <f>C104*D104</f>
        <v>5243.2556998560676</v>
      </c>
    </row>
    <row r="105" spans="1:7" ht="13.5" thickBot="1" x14ac:dyDescent="0.25">
      <c r="A105" s="11" t="s">
        <v>263</v>
      </c>
      <c r="D105" s="86" t="s">
        <v>165</v>
      </c>
      <c r="E105" s="39">
        <f>$B$33</f>
        <v>1</v>
      </c>
      <c r="F105" s="87">
        <f>E104*E105</f>
        <v>5243.2556998560676</v>
      </c>
    </row>
    <row r="106" spans="1:7" ht="11.25" customHeight="1" x14ac:dyDescent="0.2">
      <c r="G106" s="8"/>
    </row>
    <row r="107" spans="1:7" ht="13.5" thickBot="1" x14ac:dyDescent="0.25">
      <c r="A107" s="8" t="s">
        <v>91</v>
      </c>
      <c r="B107" s="62"/>
      <c r="D107" s="8"/>
      <c r="E107" s="8"/>
      <c r="G107" s="8"/>
    </row>
    <row r="108" spans="1:7" ht="13.5" thickBot="1" x14ac:dyDescent="0.25">
      <c r="A108" s="48" t="s">
        <v>64</v>
      </c>
      <c r="B108" s="49" t="s">
        <v>65</v>
      </c>
      <c r="C108" s="49" t="s">
        <v>41</v>
      </c>
      <c r="D108" s="50" t="s">
        <v>192</v>
      </c>
      <c r="E108" s="50" t="s">
        <v>66</v>
      </c>
      <c r="F108" s="51" t="s">
        <v>67</v>
      </c>
      <c r="G108" s="8"/>
    </row>
    <row r="109" spans="1:7" x14ac:dyDescent="0.2">
      <c r="A109" s="15" t="s">
        <v>79</v>
      </c>
      <c r="B109" s="16" t="s">
        <v>35</v>
      </c>
      <c r="C109" s="63">
        <v>1</v>
      </c>
      <c r="D109" s="260">
        <v>5</v>
      </c>
      <c r="E109" s="17"/>
      <c r="G109" s="8"/>
    </row>
    <row r="110" spans="1:7" x14ac:dyDescent="0.2">
      <c r="A110" s="15" t="s">
        <v>80</v>
      </c>
      <c r="B110" s="16" t="s">
        <v>81</v>
      </c>
      <c r="C110" s="259">
        <v>26</v>
      </c>
      <c r="D110" s="17"/>
      <c r="E110" s="17"/>
      <c r="G110" s="8"/>
    </row>
    <row r="111" spans="1:7" x14ac:dyDescent="0.2">
      <c r="A111" s="15" t="s">
        <v>75</v>
      </c>
      <c r="B111" s="16" t="s">
        <v>9</v>
      </c>
      <c r="C111" s="36">
        <f>$C$110*2*(C48+C68)</f>
        <v>468</v>
      </c>
      <c r="D111" s="14">
        <f>IFERROR((($C$110*2*$D$109)-(E39*0.06*C110/26))/($C$110*2),"-")</f>
        <v>3.2197653846153846</v>
      </c>
      <c r="E111" s="17">
        <f>IFERROR(C111*D111,"-")</f>
        <v>1506.8502000000001</v>
      </c>
      <c r="G111" s="8"/>
    </row>
    <row r="112" spans="1:7" ht="13.5" thickBot="1" x14ac:dyDescent="0.25">
      <c r="A112" s="12" t="s">
        <v>44</v>
      </c>
      <c r="B112" s="13" t="s">
        <v>9</v>
      </c>
      <c r="C112" s="36">
        <f>$C$110*2*(C83+C104)</f>
        <v>156</v>
      </c>
      <c r="D112" s="14">
        <f>IFERROR((($C$110*2*$D$109)-(E73*0.06*C110/26))/($C$110*2),"-")</f>
        <v>2.4787423076923076</v>
      </c>
      <c r="E112" s="14">
        <f>IFERROR(C112*D112,"-")</f>
        <v>386.68380000000002</v>
      </c>
      <c r="G112" s="8"/>
    </row>
    <row r="113" spans="1:7" ht="13.5" thickBot="1" x14ac:dyDescent="0.25">
      <c r="F113" s="21">
        <f>SUM(E111:E112)</f>
        <v>1893.5340000000001</v>
      </c>
      <c r="G113" s="8"/>
    </row>
    <row r="114" spans="1:7" ht="11.25" customHeight="1" x14ac:dyDescent="0.2">
      <c r="G114" s="8"/>
    </row>
    <row r="115" spans="1:7" ht="13.5" thickBot="1" x14ac:dyDescent="0.25">
      <c r="A115" s="8" t="s">
        <v>111</v>
      </c>
      <c r="F115" s="22"/>
      <c r="G115" s="8"/>
    </row>
    <row r="116" spans="1:7" ht="13.5" thickBot="1" x14ac:dyDescent="0.25">
      <c r="A116" s="48" t="s">
        <v>64</v>
      </c>
      <c r="B116" s="49" t="s">
        <v>65</v>
      </c>
      <c r="C116" s="49" t="s">
        <v>41</v>
      </c>
      <c r="D116" s="50" t="s">
        <v>192</v>
      </c>
      <c r="E116" s="50" t="s">
        <v>66</v>
      </c>
      <c r="F116" s="51" t="s">
        <v>67</v>
      </c>
      <c r="G116" s="8"/>
    </row>
    <row r="117" spans="1:7" x14ac:dyDescent="0.2">
      <c r="A117" s="15" t="str">
        <f>+A111</f>
        <v>Coletor</v>
      </c>
      <c r="B117" s="16" t="s">
        <v>10</v>
      </c>
      <c r="C117" s="68"/>
      <c r="D117" s="64"/>
      <c r="E117" s="39">
        <f>C117*D117</f>
        <v>0</v>
      </c>
      <c r="F117" s="22"/>
      <c r="G117" s="8"/>
    </row>
    <row r="118" spans="1:7" ht="13.5" thickBot="1" x14ac:dyDescent="0.25">
      <c r="A118" s="15" t="str">
        <f>+A112</f>
        <v>Motorista</v>
      </c>
      <c r="B118" s="16" t="s">
        <v>10</v>
      </c>
      <c r="C118" s="68"/>
      <c r="D118" s="64"/>
      <c r="E118" s="39">
        <f>C118*D118</f>
        <v>0</v>
      </c>
      <c r="F118" s="22"/>
      <c r="G118" s="8"/>
    </row>
    <row r="119" spans="1:7" ht="13.5" thickBot="1" x14ac:dyDescent="0.25">
      <c r="F119" s="21">
        <f>SUM(E117:E118)</f>
        <v>0</v>
      </c>
      <c r="G119" s="8"/>
    </row>
    <row r="120" spans="1:7" x14ac:dyDescent="0.2">
      <c r="G120" s="8"/>
    </row>
    <row r="121" spans="1:7" ht="13.5" thickBot="1" x14ac:dyDescent="0.25">
      <c r="A121" s="8" t="s">
        <v>112</v>
      </c>
      <c r="F121" s="22"/>
      <c r="G121" s="8"/>
    </row>
    <row r="122" spans="1:7" ht="13.5" thickBot="1" x14ac:dyDescent="0.25">
      <c r="A122" s="48" t="s">
        <v>64</v>
      </c>
      <c r="B122" s="49" t="s">
        <v>65</v>
      </c>
      <c r="C122" s="49" t="s">
        <v>41</v>
      </c>
      <c r="D122" s="50" t="s">
        <v>192</v>
      </c>
      <c r="E122" s="50" t="s">
        <v>66</v>
      </c>
      <c r="F122" s="51" t="s">
        <v>67</v>
      </c>
      <c r="G122" s="8"/>
    </row>
    <row r="123" spans="1:7" x14ac:dyDescent="0.2">
      <c r="A123" s="15" t="str">
        <f>+A117</f>
        <v>Coletor</v>
      </c>
      <c r="B123" s="16" t="s">
        <v>10</v>
      </c>
      <c r="C123" s="68">
        <f>E24+E25</f>
        <v>9</v>
      </c>
      <c r="D123" s="64">
        <v>400.68</v>
      </c>
      <c r="E123" s="39">
        <f>C123*D123</f>
        <v>3606.12</v>
      </c>
      <c r="F123" s="22"/>
      <c r="G123" s="8"/>
    </row>
    <row r="124" spans="1:7" x14ac:dyDescent="0.2">
      <c r="A124" s="15" t="str">
        <f>+A118</f>
        <v>Motorista</v>
      </c>
      <c r="B124" s="16" t="s">
        <v>10</v>
      </c>
      <c r="C124" s="68">
        <f>E26+E27</f>
        <v>3</v>
      </c>
      <c r="D124" s="64"/>
      <c r="E124" s="39">
        <f>C124*D124</f>
        <v>0</v>
      </c>
      <c r="F124" s="22"/>
      <c r="G124" s="8"/>
    </row>
    <row r="125" spans="1:7" x14ac:dyDescent="0.2">
      <c r="A125" s="199" t="s">
        <v>254</v>
      </c>
      <c r="B125" s="249" t="s">
        <v>255</v>
      </c>
      <c r="C125" s="68">
        <v>9</v>
      </c>
      <c r="D125" s="261">
        <f>D123/12</f>
        <v>33.39</v>
      </c>
      <c r="E125" s="39">
        <f>D125*C123</f>
        <v>300.51</v>
      </c>
      <c r="F125" s="22"/>
      <c r="G125" s="8"/>
    </row>
    <row r="126" spans="1:7" ht="13.5" thickBot="1" x14ac:dyDescent="0.25">
      <c r="A126" s="199" t="s">
        <v>256</v>
      </c>
      <c r="B126" s="249" t="s">
        <v>10</v>
      </c>
      <c r="C126" s="68">
        <v>3</v>
      </c>
      <c r="D126" s="261"/>
      <c r="E126" s="39"/>
      <c r="F126" s="22"/>
      <c r="G126" s="8"/>
    </row>
    <row r="127" spans="1:7" ht="13.5" thickBot="1" x14ac:dyDescent="0.25">
      <c r="D127" s="86" t="s">
        <v>165</v>
      </c>
      <c r="E127" s="248">
        <f>$B$33</f>
        <v>1</v>
      </c>
      <c r="F127" s="21">
        <f>SUM(E123:E126)*E127</f>
        <v>3906.63</v>
      </c>
      <c r="G127" s="8"/>
    </row>
    <row r="128" spans="1:7" x14ac:dyDescent="0.2">
      <c r="D128" s="86"/>
      <c r="E128" s="47"/>
      <c r="F128" s="195"/>
      <c r="G128" s="8"/>
    </row>
    <row r="129" spans="1:7" ht="13.5" thickBot="1" x14ac:dyDescent="0.25">
      <c r="A129" s="6" t="s">
        <v>248</v>
      </c>
      <c r="F129" s="22"/>
      <c r="G129" s="8"/>
    </row>
    <row r="130" spans="1:7" ht="13.5" thickBot="1" x14ac:dyDescent="0.25">
      <c r="A130" s="48" t="s">
        <v>64</v>
      </c>
      <c r="B130" s="49" t="s">
        <v>65</v>
      </c>
      <c r="C130" s="49" t="s">
        <v>41</v>
      </c>
      <c r="D130" s="50" t="s">
        <v>192</v>
      </c>
      <c r="E130" s="50" t="s">
        <v>66</v>
      </c>
      <c r="F130" s="51" t="s">
        <v>67</v>
      </c>
      <c r="G130" s="8"/>
    </row>
    <row r="131" spans="1:7" x14ac:dyDescent="0.2">
      <c r="A131" s="15" t="str">
        <f>+A123</f>
        <v>Coletor</v>
      </c>
      <c r="B131" s="16" t="s">
        <v>10</v>
      </c>
      <c r="C131" s="68">
        <v>9</v>
      </c>
      <c r="D131" s="64">
        <v>71.5</v>
      </c>
      <c r="E131" s="39">
        <f>C131*D131</f>
        <v>643.5</v>
      </c>
      <c r="F131" s="22"/>
      <c r="G131" s="8"/>
    </row>
    <row r="132" spans="1:7" ht="13.5" thickBot="1" x14ac:dyDescent="0.25">
      <c r="A132" s="15" t="str">
        <f>+A124</f>
        <v>Motorista</v>
      </c>
      <c r="B132" s="16" t="s">
        <v>10</v>
      </c>
      <c r="C132" s="68"/>
      <c r="D132" s="64"/>
      <c r="E132" s="39">
        <f>C132*D132</f>
        <v>0</v>
      </c>
      <c r="F132" s="22"/>
      <c r="G132" s="8"/>
    </row>
    <row r="133" spans="1:7" ht="13.5" thickBot="1" x14ac:dyDescent="0.25">
      <c r="D133" s="86" t="s">
        <v>165</v>
      </c>
      <c r="E133" s="39">
        <f>$B$33</f>
        <v>1</v>
      </c>
      <c r="F133" s="21">
        <f>SUM(E131:E132)*E133</f>
        <v>643.5</v>
      </c>
      <c r="G133" s="8"/>
    </row>
    <row r="134" spans="1:7" x14ac:dyDescent="0.2">
      <c r="D134" s="86"/>
      <c r="E134" s="47"/>
      <c r="F134" s="195"/>
      <c r="G134" s="8"/>
    </row>
    <row r="135" spans="1:7" ht="13.5" thickBot="1" x14ac:dyDescent="0.25">
      <c r="A135" s="6" t="s">
        <v>249</v>
      </c>
      <c r="F135" s="22"/>
      <c r="G135" s="8"/>
    </row>
    <row r="136" spans="1:7" ht="13.5" thickBot="1" x14ac:dyDescent="0.25">
      <c r="A136" s="48" t="s">
        <v>64</v>
      </c>
      <c r="B136" s="49" t="s">
        <v>65</v>
      </c>
      <c r="C136" s="49" t="s">
        <v>41</v>
      </c>
      <c r="D136" s="50" t="s">
        <v>192</v>
      </c>
      <c r="E136" s="50" t="s">
        <v>66</v>
      </c>
      <c r="F136" s="51" t="s">
        <v>67</v>
      </c>
      <c r="G136" s="8"/>
    </row>
    <row r="137" spans="1:7" x14ac:dyDescent="0.2">
      <c r="A137" s="15" t="str">
        <f>+A131</f>
        <v>Coletor</v>
      </c>
      <c r="B137" s="16" t="s">
        <v>10</v>
      </c>
      <c r="C137" s="68">
        <v>9</v>
      </c>
      <c r="D137" s="64">
        <v>23.5</v>
      </c>
      <c r="E137" s="39">
        <f>C137*D137</f>
        <v>211.5</v>
      </c>
      <c r="F137" s="22"/>
      <c r="G137" s="8"/>
    </row>
    <row r="138" spans="1:7" ht="13.5" thickBot="1" x14ac:dyDescent="0.25">
      <c r="A138" s="15" t="str">
        <f>+A132</f>
        <v>Motorista</v>
      </c>
      <c r="B138" s="16" t="s">
        <v>10</v>
      </c>
      <c r="C138" s="68"/>
      <c r="D138" s="64"/>
      <c r="E138" s="39">
        <f>C138*D138</f>
        <v>0</v>
      </c>
      <c r="F138" s="22"/>
      <c r="G138" s="8"/>
    </row>
    <row r="139" spans="1:7" ht="13.5" thickBot="1" x14ac:dyDescent="0.25">
      <c r="D139" s="86" t="s">
        <v>165</v>
      </c>
      <c r="E139" s="39">
        <f>$B$33</f>
        <v>1</v>
      </c>
      <c r="F139" s="21">
        <f>SUM(E137:E138)*E139</f>
        <v>211.5</v>
      </c>
      <c r="G139" s="8"/>
    </row>
    <row r="140" spans="1:7" x14ac:dyDescent="0.2">
      <c r="D140" s="86"/>
      <c r="E140" s="47"/>
      <c r="F140" s="8"/>
      <c r="G140" s="8"/>
    </row>
    <row r="141" spans="1:7" ht="13.5" thickBot="1" x14ac:dyDescent="0.25">
      <c r="A141" s="6" t="s">
        <v>257</v>
      </c>
      <c r="F141" s="22"/>
      <c r="G141" s="8"/>
    </row>
    <row r="142" spans="1:7" ht="13.5" thickBot="1" x14ac:dyDescent="0.25">
      <c r="A142" s="48" t="s">
        <v>64</v>
      </c>
      <c r="B142" s="49" t="s">
        <v>65</v>
      </c>
      <c r="C142" s="49" t="s">
        <v>41</v>
      </c>
      <c r="D142" s="50" t="s">
        <v>192</v>
      </c>
      <c r="E142" s="50" t="s">
        <v>66</v>
      </c>
      <c r="F142" s="51" t="s">
        <v>67</v>
      </c>
      <c r="G142" s="8"/>
    </row>
    <row r="143" spans="1:7" x14ac:dyDescent="0.2">
      <c r="A143" s="15" t="str">
        <f>+A137</f>
        <v>Coletor</v>
      </c>
      <c r="B143" s="16" t="s">
        <v>10</v>
      </c>
      <c r="C143" s="68">
        <v>9</v>
      </c>
      <c r="D143" s="64">
        <v>23.5</v>
      </c>
      <c r="E143" s="39">
        <f>C143*D143</f>
        <v>211.5</v>
      </c>
      <c r="F143" s="22"/>
      <c r="G143" s="8"/>
    </row>
    <row r="144" spans="1:7" ht="13.5" thickBot="1" x14ac:dyDescent="0.25">
      <c r="A144" s="15" t="str">
        <f>+A138</f>
        <v>Motorista</v>
      </c>
      <c r="B144" s="16" t="s">
        <v>10</v>
      </c>
      <c r="C144" s="68"/>
      <c r="D144" s="64"/>
      <c r="E144" s="39">
        <f>C144*D144</f>
        <v>0</v>
      </c>
      <c r="F144" s="22"/>
      <c r="G144" s="8"/>
    </row>
    <row r="145" spans="1:7" ht="13.5" thickBot="1" x14ac:dyDescent="0.25">
      <c r="D145" s="86" t="s">
        <v>165</v>
      </c>
      <c r="E145" s="39">
        <f>$B$33</f>
        <v>1</v>
      </c>
      <c r="F145" s="21">
        <f>SUM(E143:E144)*E145</f>
        <v>211.5</v>
      </c>
      <c r="G145" s="8"/>
    </row>
    <row r="146" spans="1:7" x14ac:dyDescent="0.2">
      <c r="D146" s="86"/>
      <c r="E146" s="47"/>
      <c r="F146" s="8"/>
      <c r="G146" s="8"/>
    </row>
    <row r="147" spans="1:7" ht="13.5" thickBot="1" x14ac:dyDescent="0.25">
      <c r="A147" s="6" t="s">
        <v>258</v>
      </c>
      <c r="F147" s="22"/>
      <c r="G147" s="8"/>
    </row>
    <row r="148" spans="1:7" ht="13.5" thickBot="1" x14ac:dyDescent="0.25">
      <c r="A148" s="48" t="s">
        <v>64</v>
      </c>
      <c r="B148" s="49" t="s">
        <v>65</v>
      </c>
      <c r="C148" s="49" t="s">
        <v>41</v>
      </c>
      <c r="D148" s="50" t="s">
        <v>192</v>
      </c>
      <c r="E148" s="50" t="s">
        <v>66</v>
      </c>
      <c r="F148" s="51" t="s">
        <v>67</v>
      </c>
      <c r="G148" s="8"/>
    </row>
    <row r="149" spans="1:7" x14ac:dyDescent="0.2">
      <c r="A149" s="15" t="str">
        <f>+A143</f>
        <v>Coletor</v>
      </c>
      <c r="B149" s="16" t="s">
        <v>10</v>
      </c>
      <c r="C149" s="68">
        <v>9</v>
      </c>
      <c r="D149" s="64">
        <v>114.6</v>
      </c>
      <c r="E149" s="39">
        <f>C149*D149</f>
        <v>1031.3999999999999</v>
      </c>
      <c r="F149" s="22"/>
      <c r="G149" s="8"/>
    </row>
    <row r="150" spans="1:7" ht="13.5" thickBot="1" x14ac:dyDescent="0.25">
      <c r="A150" s="15" t="str">
        <f>+A144</f>
        <v>Motorista</v>
      </c>
      <c r="B150" s="16" t="s">
        <v>10</v>
      </c>
      <c r="C150" s="68"/>
      <c r="D150" s="64"/>
      <c r="E150" s="39">
        <f>C150*D150</f>
        <v>0</v>
      </c>
      <c r="F150" s="22"/>
      <c r="G150" s="8"/>
    </row>
    <row r="151" spans="1:7" ht="13.5" thickBot="1" x14ac:dyDescent="0.25">
      <c r="D151" s="86" t="s">
        <v>165</v>
      </c>
      <c r="E151" s="39">
        <f>$B$33</f>
        <v>1</v>
      </c>
      <c r="F151" s="21">
        <f>SUM(E149:E150)*E151</f>
        <v>1031.3999999999999</v>
      </c>
      <c r="G151" s="8"/>
    </row>
    <row r="152" spans="1:7" x14ac:dyDescent="0.2">
      <c r="D152" s="86"/>
      <c r="E152" s="47"/>
      <c r="F152" s="8"/>
      <c r="G152" s="8"/>
    </row>
    <row r="153" spans="1:7" ht="13.5" thickBot="1" x14ac:dyDescent="0.25">
      <c r="A153" s="6" t="s">
        <v>259</v>
      </c>
      <c r="F153" s="22"/>
      <c r="G153" s="8"/>
    </row>
    <row r="154" spans="1:7" ht="13.5" thickBot="1" x14ac:dyDescent="0.25">
      <c r="A154" s="48" t="s">
        <v>64</v>
      </c>
      <c r="B154" s="49" t="s">
        <v>65</v>
      </c>
      <c r="C154" s="49" t="s">
        <v>41</v>
      </c>
      <c r="D154" s="50" t="s">
        <v>192</v>
      </c>
      <c r="E154" s="50" t="s">
        <v>66</v>
      </c>
      <c r="F154" s="51" t="s">
        <v>67</v>
      </c>
      <c r="G154" s="8"/>
    </row>
    <row r="155" spans="1:7" x14ac:dyDescent="0.2">
      <c r="A155" s="15" t="str">
        <f>+A149</f>
        <v>Coletor</v>
      </c>
      <c r="B155" s="16" t="s">
        <v>10</v>
      </c>
      <c r="C155" s="68">
        <v>9</v>
      </c>
      <c r="D155" s="64">
        <v>9.5</v>
      </c>
      <c r="E155" s="39">
        <f>C155*D155</f>
        <v>85.5</v>
      </c>
      <c r="F155" s="22"/>
      <c r="G155" s="8"/>
    </row>
    <row r="156" spans="1:7" ht="13.5" thickBot="1" x14ac:dyDescent="0.25">
      <c r="A156" s="15" t="str">
        <f>+A150</f>
        <v>Motorista</v>
      </c>
      <c r="B156" s="16" t="s">
        <v>10</v>
      </c>
      <c r="C156" s="68">
        <v>3</v>
      </c>
      <c r="D156" s="64">
        <v>9.5</v>
      </c>
      <c r="E156" s="39">
        <f>C156*D156</f>
        <v>28.5</v>
      </c>
      <c r="F156" s="22"/>
      <c r="G156" s="8"/>
    </row>
    <row r="157" spans="1:7" ht="13.5" thickBot="1" x14ac:dyDescent="0.25">
      <c r="D157" s="86" t="s">
        <v>165</v>
      </c>
      <c r="E157" s="39">
        <f>$B$33</f>
        <v>1</v>
      </c>
      <c r="F157" s="21">
        <f>SUM(E155:E156)*E157</f>
        <v>114</v>
      </c>
      <c r="G157" s="8"/>
    </row>
    <row r="158" spans="1:7" ht="13.5" thickBot="1" x14ac:dyDescent="0.25">
      <c r="D158" s="86"/>
      <c r="E158" s="47"/>
      <c r="F158" s="8"/>
      <c r="G158" s="8"/>
    </row>
    <row r="159" spans="1:7" ht="13.5" thickBot="1" x14ac:dyDescent="0.25">
      <c r="A159" s="23" t="s">
        <v>82</v>
      </c>
      <c r="B159" s="24"/>
      <c r="C159" s="24"/>
      <c r="D159" s="25"/>
      <c r="E159" s="26"/>
      <c r="F159" s="21">
        <f>SUM(F157,F151,F145,F139,F133,F127,F119,F113,F105,F84,F69,F49)</f>
        <v>55913.239230381674</v>
      </c>
      <c r="G159" s="8"/>
    </row>
    <row r="161" spans="1:7" x14ac:dyDescent="0.2">
      <c r="A161" s="10" t="s">
        <v>45</v>
      </c>
      <c r="G161" s="8"/>
    </row>
    <row r="162" spans="1:7" ht="11.25" customHeight="1" x14ac:dyDescent="0.2">
      <c r="G162" s="8"/>
    </row>
    <row r="163" spans="1:7" ht="13.9" customHeight="1" x14ac:dyDescent="0.2">
      <c r="A163" s="8" t="s">
        <v>167</v>
      </c>
      <c r="G163" s="8"/>
    </row>
    <row r="164" spans="1:7" ht="11.25" customHeight="1" thickBot="1" x14ac:dyDescent="0.25">
      <c r="G164" s="8"/>
    </row>
    <row r="165" spans="1:7" ht="27.75" customHeight="1" thickBot="1" x14ac:dyDescent="0.25">
      <c r="A165" s="48" t="s">
        <v>64</v>
      </c>
      <c r="B165" s="49" t="s">
        <v>65</v>
      </c>
      <c r="C165" s="143" t="s">
        <v>199</v>
      </c>
      <c r="D165" s="50" t="s">
        <v>192</v>
      </c>
      <c r="E165" s="50" t="s">
        <v>66</v>
      </c>
      <c r="F165" s="51" t="s">
        <v>67</v>
      </c>
      <c r="G165" s="8"/>
    </row>
    <row r="166" spans="1:7" x14ac:dyDescent="0.2">
      <c r="A166" s="12" t="s">
        <v>68</v>
      </c>
      <c r="B166" s="13" t="s">
        <v>10</v>
      </c>
      <c r="C166" s="262">
        <v>6</v>
      </c>
      <c r="D166" s="60">
        <v>30</v>
      </c>
      <c r="E166" s="14">
        <f>IFERROR(D166/C166,0)</f>
        <v>5</v>
      </c>
      <c r="G166" s="8"/>
    </row>
    <row r="167" spans="1:7" ht="13.15" customHeight="1" x14ac:dyDescent="0.2">
      <c r="A167" s="15" t="s">
        <v>30</v>
      </c>
      <c r="B167" s="16" t="s">
        <v>10</v>
      </c>
      <c r="C167" s="262">
        <v>4</v>
      </c>
      <c r="D167" s="60">
        <v>39</v>
      </c>
      <c r="E167" s="14">
        <f t="shared" ref="E167:E175" si="0">IFERROR(D167/C167,0)</f>
        <v>9.75</v>
      </c>
      <c r="G167" s="8"/>
    </row>
    <row r="168" spans="1:7" x14ac:dyDescent="0.2">
      <c r="A168" s="15" t="s">
        <v>31</v>
      </c>
      <c r="B168" s="16" t="s">
        <v>10</v>
      </c>
      <c r="C168" s="262">
        <v>2</v>
      </c>
      <c r="D168" s="60">
        <v>30</v>
      </c>
      <c r="E168" s="14">
        <f t="shared" si="0"/>
        <v>15</v>
      </c>
      <c r="G168" s="8"/>
    </row>
    <row r="169" spans="1:7" ht="13.15" customHeight="1" x14ac:dyDescent="0.2">
      <c r="A169" s="15" t="s">
        <v>32</v>
      </c>
      <c r="B169" s="16" t="s">
        <v>10</v>
      </c>
      <c r="C169" s="262">
        <v>2</v>
      </c>
      <c r="D169" s="60">
        <v>13</v>
      </c>
      <c r="E169" s="14">
        <f t="shared" si="0"/>
        <v>6.5</v>
      </c>
      <c r="G169" s="8"/>
    </row>
    <row r="170" spans="1:7" ht="13.9" customHeight="1" x14ac:dyDescent="0.2">
      <c r="A170" s="15" t="s">
        <v>70</v>
      </c>
      <c r="B170" s="16" t="s">
        <v>48</v>
      </c>
      <c r="C170" s="262">
        <v>2</v>
      </c>
      <c r="D170" s="60">
        <v>40</v>
      </c>
      <c r="E170" s="14">
        <f t="shared" si="0"/>
        <v>20</v>
      </c>
      <c r="G170" s="8"/>
    </row>
    <row r="171" spans="1:7" ht="13.15" customHeight="1" x14ac:dyDescent="0.2">
      <c r="A171" s="15" t="s">
        <v>83</v>
      </c>
      <c r="B171" s="16" t="s">
        <v>48</v>
      </c>
      <c r="C171" s="262">
        <v>1</v>
      </c>
      <c r="D171" s="60">
        <v>7.8</v>
      </c>
      <c r="E171" s="14">
        <f t="shared" si="0"/>
        <v>7.8</v>
      </c>
    </row>
    <row r="172" spans="1:7" x14ac:dyDescent="0.2">
      <c r="A172" s="15" t="s">
        <v>69</v>
      </c>
      <c r="B172" s="16" t="s">
        <v>10</v>
      </c>
      <c r="C172" s="262">
        <v>1</v>
      </c>
      <c r="D172" s="60">
        <v>54.9</v>
      </c>
      <c r="E172" s="14">
        <f t="shared" si="0"/>
        <v>54.9</v>
      </c>
    </row>
    <row r="173" spans="1:7" s="1" customFormat="1" x14ac:dyDescent="0.2">
      <c r="A173" s="2" t="s">
        <v>11</v>
      </c>
      <c r="B173" s="3" t="s">
        <v>10</v>
      </c>
      <c r="C173" s="262">
        <v>1</v>
      </c>
      <c r="D173" s="60">
        <v>25.45</v>
      </c>
      <c r="E173" s="14">
        <f t="shared" si="0"/>
        <v>25.45</v>
      </c>
      <c r="F173" s="37"/>
      <c r="G173" s="37"/>
    </row>
    <row r="174" spans="1:7" x14ac:dyDescent="0.2">
      <c r="A174" s="15" t="s">
        <v>33</v>
      </c>
      <c r="B174" s="16" t="s">
        <v>48</v>
      </c>
      <c r="C174" s="262">
        <v>4</v>
      </c>
      <c r="D174" s="60">
        <v>7.17</v>
      </c>
      <c r="E174" s="14">
        <f t="shared" si="0"/>
        <v>1.7925</v>
      </c>
    </row>
    <row r="175" spans="1:7" ht="13.15" customHeight="1" x14ac:dyDescent="0.2">
      <c r="A175" s="15" t="s">
        <v>63</v>
      </c>
      <c r="B175" s="16" t="s">
        <v>49</v>
      </c>
      <c r="C175" s="262">
        <v>2</v>
      </c>
      <c r="D175" s="60">
        <v>13</v>
      </c>
      <c r="E175" s="14">
        <f t="shared" si="0"/>
        <v>6.5</v>
      </c>
    </row>
    <row r="176" spans="1:7" x14ac:dyDescent="0.2">
      <c r="A176" s="15" t="s">
        <v>168</v>
      </c>
      <c r="B176" s="16" t="s">
        <v>113</v>
      </c>
      <c r="C176" s="84">
        <v>1</v>
      </c>
      <c r="D176" s="60">
        <v>77.099999999999994</v>
      </c>
      <c r="E176" s="17">
        <f t="shared" ref="E176:E177" si="1">C176*D176</f>
        <v>77.099999999999994</v>
      </c>
    </row>
    <row r="177" spans="1:7" ht="13.5" thickBot="1" x14ac:dyDescent="0.25">
      <c r="A177" s="15" t="s">
        <v>5</v>
      </c>
      <c r="B177" s="16" t="s">
        <v>6</v>
      </c>
      <c r="C177" s="52">
        <f>E24+E25</f>
        <v>9</v>
      </c>
      <c r="D177" s="17">
        <f>+SUM(E166:E176)</f>
        <v>229.79249999999996</v>
      </c>
      <c r="E177" s="17">
        <f t="shared" si="1"/>
        <v>2068.1324999999997</v>
      </c>
    </row>
    <row r="178" spans="1:7" ht="13.5" thickBot="1" x14ac:dyDescent="0.25">
      <c r="D178" s="86" t="s">
        <v>165</v>
      </c>
      <c r="E178" s="39">
        <f>$B$33</f>
        <v>1</v>
      </c>
      <c r="F178" s="87">
        <f>E177*E178</f>
        <v>2068.1324999999997</v>
      </c>
    </row>
    <row r="179" spans="1:7" ht="11.25" customHeight="1" x14ac:dyDescent="0.2"/>
    <row r="180" spans="1:7" ht="13.9" customHeight="1" x14ac:dyDescent="0.2">
      <c r="A180" s="8" t="s">
        <v>169</v>
      </c>
    </row>
    <row r="181" spans="1:7" ht="11.25" customHeight="1" thickBot="1" x14ac:dyDescent="0.25"/>
    <row r="182" spans="1:7" ht="24.75" thickBot="1" x14ac:dyDescent="0.25">
      <c r="A182" s="48" t="s">
        <v>64</v>
      </c>
      <c r="B182" s="49" t="s">
        <v>65</v>
      </c>
      <c r="C182" s="143" t="s">
        <v>199</v>
      </c>
      <c r="D182" s="50" t="s">
        <v>192</v>
      </c>
      <c r="E182" s="50" t="s">
        <v>66</v>
      </c>
      <c r="F182" s="51" t="s">
        <v>67</v>
      </c>
    </row>
    <row r="183" spans="1:7" x14ac:dyDescent="0.2">
      <c r="A183" s="12" t="s">
        <v>68</v>
      </c>
      <c r="B183" s="13" t="s">
        <v>10</v>
      </c>
      <c r="C183" s="262">
        <v>6</v>
      </c>
      <c r="D183" s="60">
        <f>+D166</f>
        <v>30</v>
      </c>
      <c r="E183" s="14">
        <f>IFERROR(D183/C183,0)</f>
        <v>5</v>
      </c>
    </row>
    <row r="184" spans="1:7" x14ac:dyDescent="0.2">
      <c r="A184" s="15" t="s">
        <v>30</v>
      </c>
      <c r="B184" s="16" t="s">
        <v>10</v>
      </c>
      <c r="C184" s="262">
        <v>2</v>
      </c>
      <c r="D184" s="61">
        <f>+D167</f>
        <v>39</v>
      </c>
      <c r="E184" s="14">
        <f t="shared" ref="E184:E188" si="2">IFERROR(D184/C184,0)</f>
        <v>19.5</v>
      </c>
    </row>
    <row r="185" spans="1:7" x14ac:dyDescent="0.2">
      <c r="A185" s="15" t="s">
        <v>31</v>
      </c>
      <c r="B185" s="16" t="s">
        <v>10</v>
      </c>
      <c r="C185" s="262">
        <v>2</v>
      </c>
      <c r="D185" s="61">
        <f>+D168</f>
        <v>30</v>
      </c>
      <c r="E185" s="14">
        <f t="shared" si="2"/>
        <v>15</v>
      </c>
    </row>
    <row r="186" spans="1:7" x14ac:dyDescent="0.2">
      <c r="A186" s="15" t="s">
        <v>70</v>
      </c>
      <c r="B186" s="16" t="s">
        <v>48</v>
      </c>
      <c r="C186" s="262">
        <v>2</v>
      </c>
      <c r="D186" s="61">
        <f>+D170</f>
        <v>40</v>
      </c>
      <c r="E186" s="14">
        <f t="shared" si="2"/>
        <v>20</v>
      </c>
    </row>
    <row r="187" spans="1:7" x14ac:dyDescent="0.2">
      <c r="A187" s="15" t="s">
        <v>69</v>
      </c>
      <c r="B187" s="16" t="s">
        <v>10</v>
      </c>
      <c r="C187" s="262">
        <v>1</v>
      </c>
      <c r="D187" s="61">
        <f>+D172</f>
        <v>54.9</v>
      </c>
      <c r="E187" s="14">
        <f t="shared" si="2"/>
        <v>54.9</v>
      </c>
      <c r="G187" s="8"/>
    </row>
    <row r="188" spans="1:7" x14ac:dyDescent="0.2">
      <c r="A188" s="15" t="s">
        <v>63</v>
      </c>
      <c r="B188" s="16" t="s">
        <v>49</v>
      </c>
      <c r="C188" s="262">
        <v>1</v>
      </c>
      <c r="D188" s="61">
        <f>+D175</f>
        <v>13</v>
      </c>
      <c r="E188" s="14">
        <f t="shared" si="2"/>
        <v>13</v>
      </c>
      <c r="G188" s="8"/>
    </row>
    <row r="189" spans="1:7" x14ac:dyDescent="0.2">
      <c r="A189" s="15" t="s">
        <v>168</v>
      </c>
      <c r="B189" s="16" t="s">
        <v>113</v>
      </c>
      <c r="C189" s="84">
        <v>1</v>
      </c>
      <c r="D189" s="60">
        <v>77.099999999999994</v>
      </c>
      <c r="E189" s="17">
        <f t="shared" ref="E189:E190" si="3">C189*D189</f>
        <v>77.099999999999994</v>
      </c>
      <c r="G189" s="8"/>
    </row>
    <row r="190" spans="1:7" ht="13.5" thickBot="1" x14ac:dyDescent="0.25">
      <c r="A190" s="15" t="s">
        <v>5</v>
      </c>
      <c r="B190" s="16" t="s">
        <v>6</v>
      </c>
      <c r="C190" s="52">
        <f>E26+E27</f>
        <v>3</v>
      </c>
      <c r="D190" s="17">
        <f>+SUM(E183:E189)</f>
        <v>204.5</v>
      </c>
      <c r="E190" s="17">
        <f t="shared" si="3"/>
        <v>613.5</v>
      </c>
      <c r="G190" s="8"/>
    </row>
    <row r="191" spans="1:7" ht="13.5" thickBot="1" x14ac:dyDescent="0.25">
      <c r="D191" s="86" t="s">
        <v>165</v>
      </c>
      <c r="E191" s="39">
        <f>$B$33</f>
        <v>1</v>
      </c>
      <c r="F191" s="87">
        <f>E190*E191</f>
        <v>613.5</v>
      </c>
      <c r="G191" s="8"/>
    </row>
    <row r="192" spans="1:7" ht="11.25" customHeight="1" thickBot="1" x14ac:dyDescent="0.25">
      <c r="G192" s="8"/>
    </row>
    <row r="193" spans="1:10" ht="13.5" thickBot="1" x14ac:dyDescent="0.25">
      <c r="A193" s="23" t="s">
        <v>170</v>
      </c>
      <c r="B193" s="27"/>
      <c r="C193" s="27"/>
      <c r="D193" s="28"/>
      <c r="E193" s="29"/>
      <c r="F193" s="20">
        <f>+F178+F191</f>
        <v>2681.6324999999997</v>
      </c>
      <c r="G193" s="8"/>
    </row>
    <row r="194" spans="1:10" ht="11.25" customHeight="1" x14ac:dyDescent="0.2">
      <c r="G194" s="8"/>
    </row>
    <row r="195" spans="1:10" x14ac:dyDescent="0.2">
      <c r="A195" s="10" t="s">
        <v>54</v>
      </c>
      <c r="G195" s="8"/>
    </row>
    <row r="196" spans="1:10" ht="11.25" customHeight="1" x14ac:dyDescent="0.2">
      <c r="B196" s="73"/>
      <c r="G196" s="8"/>
    </row>
    <row r="197" spans="1:10" x14ac:dyDescent="0.2">
      <c r="A197" s="6" t="s">
        <v>251</v>
      </c>
      <c r="G197" s="8"/>
    </row>
    <row r="198" spans="1:10" ht="11.25" customHeight="1" x14ac:dyDescent="0.2">
      <c r="G198" s="8"/>
    </row>
    <row r="199" spans="1:10" ht="13.5" thickBot="1" x14ac:dyDescent="0.25">
      <c r="A199" s="267" t="s">
        <v>46</v>
      </c>
      <c r="G199" s="8"/>
    </row>
    <row r="200" spans="1:10" ht="13.5" thickBot="1" x14ac:dyDescent="0.25">
      <c r="A200" s="48" t="s">
        <v>64</v>
      </c>
      <c r="B200" s="49" t="s">
        <v>65</v>
      </c>
      <c r="C200" s="49" t="s">
        <v>41</v>
      </c>
      <c r="D200" s="50" t="s">
        <v>192</v>
      </c>
      <c r="E200" s="50" t="s">
        <v>66</v>
      </c>
      <c r="F200" s="51" t="s">
        <v>67</v>
      </c>
      <c r="G200" s="8"/>
    </row>
    <row r="201" spans="1:10" x14ac:dyDescent="0.2">
      <c r="A201" s="12" t="s">
        <v>98</v>
      </c>
      <c r="B201" s="13" t="s">
        <v>10</v>
      </c>
      <c r="C201" s="149">
        <v>1</v>
      </c>
      <c r="D201" s="60">
        <v>450000</v>
      </c>
      <c r="E201" s="14">
        <f>C201*D201</f>
        <v>450000</v>
      </c>
      <c r="G201" s="8"/>
    </row>
    <row r="202" spans="1:10" x14ac:dyDescent="0.2">
      <c r="A202" s="15" t="s">
        <v>92</v>
      </c>
      <c r="B202" s="16" t="s">
        <v>93</v>
      </c>
      <c r="C202" s="258">
        <v>5</v>
      </c>
      <c r="D202" s="56"/>
      <c r="E202" s="17"/>
      <c r="G202" s="8"/>
    </row>
    <row r="203" spans="1:10" x14ac:dyDescent="0.2">
      <c r="A203" s="15" t="s">
        <v>172</v>
      </c>
      <c r="B203" s="16" t="s">
        <v>93</v>
      </c>
      <c r="C203" s="59">
        <v>0</v>
      </c>
      <c r="D203" s="17"/>
      <c r="E203" s="17"/>
      <c r="F203" s="19"/>
      <c r="I203" s="58"/>
      <c r="J203" s="58"/>
    </row>
    <row r="204" spans="1:10" x14ac:dyDescent="0.2">
      <c r="A204" s="15" t="s">
        <v>96</v>
      </c>
      <c r="B204" s="16" t="s">
        <v>2</v>
      </c>
      <c r="C204" s="88">
        <v>55.68</v>
      </c>
      <c r="D204" s="17">
        <f>E201</f>
        <v>450000</v>
      </c>
      <c r="E204" s="17">
        <f>C204*D204/100</f>
        <v>250560</v>
      </c>
    </row>
    <row r="205" spans="1:10" ht="13.5" thickBot="1" x14ac:dyDescent="0.25">
      <c r="A205" s="151" t="s">
        <v>50</v>
      </c>
      <c r="B205" s="152" t="s">
        <v>8</v>
      </c>
      <c r="C205" s="152">
        <f>C202*12</f>
        <v>60</v>
      </c>
      <c r="D205" s="153">
        <f>IF(C203&lt;=C202,E204,0)</f>
        <v>250560</v>
      </c>
      <c r="E205" s="153">
        <f>IFERROR(D205/C205,0)</f>
        <v>4176</v>
      </c>
    </row>
    <row r="206" spans="1:10" ht="13.5" thickTop="1" x14ac:dyDescent="0.2">
      <c r="A206" s="12" t="s">
        <v>97</v>
      </c>
      <c r="B206" s="13" t="s">
        <v>10</v>
      </c>
      <c r="C206" s="13">
        <f>C201</f>
        <v>1</v>
      </c>
      <c r="D206" s="60">
        <v>215000</v>
      </c>
      <c r="E206" s="14">
        <f>C206*D206</f>
        <v>215000</v>
      </c>
      <c r="G206" s="8"/>
    </row>
    <row r="207" spans="1:10" x14ac:dyDescent="0.2">
      <c r="A207" s="15" t="s">
        <v>94</v>
      </c>
      <c r="B207" s="16" t="s">
        <v>93</v>
      </c>
      <c r="C207" s="258">
        <v>5</v>
      </c>
      <c r="D207" s="17"/>
      <c r="E207" s="17"/>
    </row>
    <row r="208" spans="1:10" x14ac:dyDescent="0.2">
      <c r="A208" s="15" t="s">
        <v>173</v>
      </c>
      <c r="B208" s="16" t="s">
        <v>93</v>
      </c>
      <c r="C208" s="59">
        <v>0</v>
      </c>
      <c r="D208" s="17"/>
      <c r="E208" s="17"/>
      <c r="F208" s="19"/>
      <c r="I208" s="58"/>
      <c r="J208" s="58"/>
    </row>
    <row r="209" spans="1:10" x14ac:dyDescent="0.2">
      <c r="A209" s="15" t="s">
        <v>95</v>
      </c>
      <c r="B209" s="16" t="s">
        <v>2</v>
      </c>
      <c r="C209" s="89">
        <v>55.68</v>
      </c>
      <c r="D209" s="17">
        <f>E206</f>
        <v>215000</v>
      </c>
      <c r="E209" s="17">
        <f>C209*D209/100</f>
        <v>119712</v>
      </c>
    </row>
    <row r="210" spans="1:10" x14ac:dyDescent="0.2">
      <c r="A210" s="69" t="s">
        <v>99</v>
      </c>
      <c r="B210" s="70" t="s">
        <v>8</v>
      </c>
      <c r="C210" s="70">
        <f>C207*12</f>
        <v>60</v>
      </c>
      <c r="D210" s="71">
        <f>IF(C208&lt;=C207,E209,0)</f>
        <v>119712</v>
      </c>
      <c r="E210" s="71">
        <f>IFERROR(D210/C210,0)</f>
        <v>1995.2</v>
      </c>
    </row>
    <row r="211" spans="1:10" x14ac:dyDescent="0.2">
      <c r="A211" s="79" t="s">
        <v>202</v>
      </c>
      <c r="B211" s="80"/>
      <c r="C211" s="80"/>
      <c r="D211" s="81"/>
      <c r="E211" s="82">
        <f>E205+E210</f>
        <v>6171.2</v>
      </c>
    </row>
    <row r="212" spans="1:10" ht="13.5" thickBot="1" x14ac:dyDescent="0.25">
      <c r="A212" s="69" t="s">
        <v>203</v>
      </c>
      <c r="B212" s="70" t="s">
        <v>10</v>
      </c>
      <c r="C212" s="258">
        <v>3</v>
      </c>
      <c r="D212" s="71">
        <f>E211</f>
        <v>6171.2</v>
      </c>
      <c r="E212" s="82">
        <f>C212*D212</f>
        <v>18513.599999999999</v>
      </c>
    </row>
    <row r="213" spans="1:10" ht="13.5" thickBot="1" x14ac:dyDescent="0.25">
      <c r="A213" s="148"/>
      <c r="B213" s="148"/>
      <c r="C213" s="148"/>
      <c r="D213" s="86" t="s">
        <v>165</v>
      </c>
      <c r="E213" s="39">
        <f>$B$33</f>
        <v>1</v>
      </c>
      <c r="F213" s="20">
        <f>E212*E213</f>
        <v>18513.599999999999</v>
      </c>
    </row>
    <row r="214" spans="1:10" ht="11.25" customHeight="1" x14ac:dyDescent="0.2"/>
    <row r="215" spans="1:10" ht="13.5" thickBot="1" x14ac:dyDescent="0.25">
      <c r="A215" s="267" t="s">
        <v>102</v>
      </c>
    </row>
    <row r="216" spans="1:10" ht="13.5" thickBot="1" x14ac:dyDescent="0.25">
      <c r="A216" s="74" t="s">
        <v>64</v>
      </c>
      <c r="B216" s="75" t="s">
        <v>65</v>
      </c>
      <c r="C216" s="75" t="s">
        <v>41</v>
      </c>
      <c r="D216" s="50" t="s">
        <v>192</v>
      </c>
      <c r="E216" s="76" t="s">
        <v>66</v>
      </c>
      <c r="F216" s="51" t="s">
        <v>67</v>
      </c>
      <c r="I216" s="58"/>
      <c r="J216" s="58"/>
    </row>
    <row r="217" spans="1:10" x14ac:dyDescent="0.2">
      <c r="A217" s="15" t="s">
        <v>100</v>
      </c>
      <c r="B217" s="16" t="s">
        <v>10</v>
      </c>
      <c r="C217" s="149">
        <v>1</v>
      </c>
      <c r="D217" s="17">
        <f>D201</f>
        <v>450000</v>
      </c>
      <c r="E217" s="17">
        <f>C217*D217</f>
        <v>450000</v>
      </c>
      <c r="F217" s="19"/>
      <c r="I217" s="58"/>
      <c r="J217" s="58"/>
    </row>
    <row r="218" spans="1:10" x14ac:dyDescent="0.2">
      <c r="A218" s="15" t="s">
        <v>176</v>
      </c>
      <c r="B218" s="16" t="s">
        <v>2</v>
      </c>
      <c r="C218" s="59">
        <v>4.25</v>
      </c>
      <c r="D218" s="17"/>
      <c r="E218" s="17"/>
      <c r="F218" s="19"/>
      <c r="I218" s="58"/>
      <c r="J218" s="58"/>
    </row>
    <row r="219" spans="1:10" x14ac:dyDescent="0.2">
      <c r="A219" s="15" t="s">
        <v>174</v>
      </c>
      <c r="B219" s="16" t="s">
        <v>35</v>
      </c>
      <c r="C219" s="92">
        <f>IFERROR(IF(C203&lt;=C202,E201-(C204/(100*C202)*C203)*E201,E201-E204),0)</f>
        <v>450000</v>
      </c>
      <c r="D219" s="17"/>
      <c r="E219" s="17"/>
      <c r="F219" s="19"/>
      <c r="I219" s="58"/>
      <c r="J219" s="58"/>
    </row>
    <row r="220" spans="1:10" x14ac:dyDescent="0.2">
      <c r="A220" s="15" t="s">
        <v>104</v>
      </c>
      <c r="B220" s="16" t="s">
        <v>35</v>
      </c>
      <c r="C220" s="56">
        <f>IFERROR(IF(C203&gt;=C202,C219,((((C219)-(E201-E204))*(((C202-C203)+1)/(2*(C202-C203))))+(E201-E204))),0)</f>
        <v>349776</v>
      </c>
      <c r="D220" s="17"/>
      <c r="E220" s="17"/>
      <c r="F220" s="19"/>
      <c r="I220" s="58"/>
      <c r="J220" s="58"/>
    </row>
    <row r="221" spans="1:10" ht="13.5" thickBot="1" x14ac:dyDescent="0.25">
      <c r="A221" s="151" t="s">
        <v>105</v>
      </c>
      <c r="B221" s="152" t="s">
        <v>35</v>
      </c>
      <c r="C221" s="152"/>
      <c r="D221" s="154">
        <f>C218*C220/12/100</f>
        <v>1238.79</v>
      </c>
      <c r="E221" s="153">
        <f>D221</f>
        <v>1238.79</v>
      </c>
      <c r="F221" s="19"/>
      <c r="I221" s="58"/>
      <c r="J221" s="58"/>
    </row>
    <row r="222" spans="1:10" ht="13.5" thickTop="1" x14ac:dyDescent="0.2">
      <c r="A222" s="12" t="s">
        <v>101</v>
      </c>
      <c r="B222" s="13" t="s">
        <v>10</v>
      </c>
      <c r="C222" s="13">
        <f>C206</f>
        <v>1</v>
      </c>
      <c r="D222" s="14">
        <f>D206</f>
        <v>215000</v>
      </c>
      <c r="E222" s="14">
        <f>C222*D222</f>
        <v>215000</v>
      </c>
      <c r="F222" s="19"/>
      <c r="I222" s="58"/>
      <c r="J222" s="58"/>
    </row>
    <row r="223" spans="1:10" x14ac:dyDescent="0.2">
      <c r="A223" s="15" t="s">
        <v>176</v>
      </c>
      <c r="B223" s="16" t="s">
        <v>2</v>
      </c>
      <c r="C223" s="150">
        <f>C218</f>
        <v>4.25</v>
      </c>
      <c r="D223" s="17"/>
      <c r="E223" s="17"/>
      <c r="F223" s="19"/>
      <c r="I223" s="58"/>
      <c r="J223" s="58"/>
    </row>
    <row r="224" spans="1:10" x14ac:dyDescent="0.2">
      <c r="A224" s="15" t="s">
        <v>175</v>
      </c>
      <c r="B224" s="16" t="s">
        <v>35</v>
      </c>
      <c r="C224" s="92">
        <f>IFERROR(IF(C208&lt;=C207,E206-(C209/(100*C207)*C208)*E206,E206-E209),0)</f>
        <v>215000</v>
      </c>
      <c r="D224" s="17"/>
      <c r="E224" s="17"/>
      <c r="F224" s="19"/>
      <c r="I224" s="58"/>
      <c r="J224" s="58"/>
    </row>
    <row r="225" spans="1:10" x14ac:dyDescent="0.2">
      <c r="A225" s="15" t="s">
        <v>106</v>
      </c>
      <c r="B225" s="16" t="s">
        <v>35</v>
      </c>
      <c r="C225" s="56">
        <f>IFERROR(IF(C208&gt;=C207,C224,((((C224)-(E206-E209))*(((C207-C208)+1)/(2*(C207-C208))))+(E206-E209))),0)</f>
        <v>167115.20000000001</v>
      </c>
      <c r="D225" s="17"/>
      <c r="E225" s="17"/>
      <c r="F225" s="19"/>
      <c r="I225" s="58"/>
      <c r="J225" s="58"/>
    </row>
    <row r="226" spans="1:10" x14ac:dyDescent="0.2">
      <c r="A226" s="69" t="s">
        <v>103</v>
      </c>
      <c r="B226" s="70" t="s">
        <v>35</v>
      </c>
      <c r="C226" s="70"/>
      <c r="D226" s="78">
        <f>C223*C225/12/100</f>
        <v>591.86633333333339</v>
      </c>
      <c r="E226" s="71">
        <f>D226</f>
        <v>591.86633333333339</v>
      </c>
      <c r="F226" s="19"/>
      <c r="I226" s="58"/>
      <c r="J226" s="58"/>
    </row>
    <row r="227" spans="1:10" x14ac:dyDescent="0.2">
      <c r="A227" s="79" t="s">
        <v>202</v>
      </c>
      <c r="B227" s="80"/>
      <c r="C227" s="80"/>
      <c r="D227" s="81"/>
      <c r="E227" s="82">
        <f>E221+E226</f>
        <v>1830.6563333333334</v>
      </c>
      <c r="F227" s="19"/>
      <c r="I227" s="58"/>
      <c r="J227" s="58"/>
    </row>
    <row r="228" spans="1:10" ht="13.5" thickBot="1" x14ac:dyDescent="0.25">
      <c r="A228" s="69" t="s">
        <v>203</v>
      </c>
      <c r="B228" s="70" t="s">
        <v>10</v>
      </c>
      <c r="C228" s="150">
        <f>C212</f>
        <v>3</v>
      </c>
      <c r="D228" s="71">
        <f>E227</f>
        <v>1830.6563333333334</v>
      </c>
      <c r="E228" s="82">
        <f>C228*D228</f>
        <v>5491.9690000000001</v>
      </c>
      <c r="F228" s="19"/>
      <c r="I228" s="58"/>
      <c r="J228" s="58"/>
    </row>
    <row r="229" spans="1:10" ht="13.5" thickBot="1" x14ac:dyDescent="0.25">
      <c r="C229" s="18"/>
      <c r="D229" s="86" t="s">
        <v>165</v>
      </c>
      <c r="E229" s="39">
        <f>$B$33</f>
        <v>1</v>
      </c>
      <c r="F229" s="20">
        <f>E228*E229</f>
        <v>5491.9690000000001</v>
      </c>
      <c r="I229" s="58"/>
      <c r="J229" s="58"/>
    </row>
    <row r="230" spans="1:10" ht="11.25" customHeight="1" x14ac:dyDescent="0.2">
      <c r="I230" s="58"/>
      <c r="J230" s="58"/>
    </row>
    <row r="231" spans="1:10" ht="13.5" thickBot="1" x14ac:dyDescent="0.25">
      <c r="A231" s="8" t="s">
        <v>51</v>
      </c>
      <c r="I231" s="58"/>
      <c r="J231" s="58"/>
    </row>
    <row r="232" spans="1:10" ht="13.5" thickBot="1" x14ac:dyDescent="0.25">
      <c r="A232" s="48" t="s">
        <v>64</v>
      </c>
      <c r="B232" s="49" t="s">
        <v>65</v>
      </c>
      <c r="C232" s="49" t="s">
        <v>41</v>
      </c>
      <c r="D232" s="50" t="s">
        <v>192</v>
      </c>
      <c r="E232" s="50" t="s">
        <v>66</v>
      </c>
      <c r="F232" s="51" t="s">
        <v>67</v>
      </c>
      <c r="I232" s="58"/>
      <c r="J232" s="58"/>
    </row>
    <row r="233" spans="1:10" x14ac:dyDescent="0.2">
      <c r="A233" s="12" t="s">
        <v>12</v>
      </c>
      <c r="B233" s="13" t="s">
        <v>10</v>
      </c>
      <c r="C233" s="14">
        <f>C212</f>
        <v>3</v>
      </c>
      <c r="D233" s="14">
        <f>0.01*($D$201)</f>
        <v>4500</v>
      </c>
      <c r="E233" s="14">
        <f>C233*D233</f>
        <v>13500</v>
      </c>
      <c r="I233" s="58"/>
      <c r="J233" s="58"/>
    </row>
    <row r="234" spans="1:10" x14ac:dyDescent="0.2">
      <c r="A234" s="15" t="s">
        <v>164</v>
      </c>
      <c r="B234" s="16" t="s">
        <v>10</v>
      </c>
      <c r="C234" s="14">
        <f>C212</f>
        <v>3</v>
      </c>
      <c r="D234" s="61">
        <v>153.16</v>
      </c>
      <c r="E234" s="17">
        <f>C234*D234</f>
        <v>459.48</v>
      </c>
      <c r="I234" s="58"/>
      <c r="J234" s="58"/>
    </row>
    <row r="235" spans="1:10" x14ac:dyDescent="0.2">
      <c r="A235" s="15" t="s">
        <v>13</v>
      </c>
      <c r="B235" s="16" t="s">
        <v>10</v>
      </c>
      <c r="C235" s="14">
        <f>C212</f>
        <v>3</v>
      </c>
      <c r="D235" s="61">
        <v>3300</v>
      </c>
      <c r="E235" s="17">
        <f>C235*D235</f>
        <v>9900</v>
      </c>
      <c r="F235" s="30"/>
      <c r="I235" s="58"/>
      <c r="J235" s="58"/>
    </row>
    <row r="236" spans="1:10" ht="13.5" thickBot="1" x14ac:dyDescent="0.25">
      <c r="A236" s="69" t="s">
        <v>14</v>
      </c>
      <c r="B236" s="70" t="s">
        <v>8</v>
      </c>
      <c r="C236" s="70">
        <v>12</v>
      </c>
      <c r="D236" s="71">
        <f>SUM(E233:E235)</f>
        <v>23859.48</v>
      </c>
      <c r="E236" s="71">
        <f>D236/C236</f>
        <v>1988.29</v>
      </c>
      <c r="I236" s="58"/>
      <c r="J236" s="58"/>
    </row>
    <row r="237" spans="1:10" ht="13.5" thickBot="1" x14ac:dyDescent="0.25">
      <c r="D237" s="86" t="s">
        <v>165</v>
      </c>
      <c r="E237" s="39">
        <f>$B$33</f>
        <v>1</v>
      </c>
      <c r="F237" s="87">
        <f>E236*E237</f>
        <v>1988.29</v>
      </c>
      <c r="I237" s="58"/>
      <c r="J237" s="58"/>
    </row>
    <row r="238" spans="1:10" ht="11.25" customHeight="1" x14ac:dyDescent="0.2">
      <c r="I238" s="58"/>
      <c r="J238" s="58"/>
    </row>
    <row r="239" spans="1:10" x14ac:dyDescent="0.2">
      <c r="A239" s="8" t="s">
        <v>52</v>
      </c>
      <c r="B239" s="31"/>
      <c r="I239" s="58"/>
      <c r="J239" s="58"/>
    </row>
    <row r="240" spans="1:10" x14ac:dyDescent="0.2">
      <c r="B240" s="31"/>
      <c r="I240" s="58"/>
      <c r="J240" s="58"/>
    </row>
    <row r="241" spans="1:10" x14ac:dyDescent="0.2">
      <c r="A241" s="69" t="s">
        <v>108</v>
      </c>
      <c r="B241" s="263">
        <v>5000</v>
      </c>
      <c r="I241" s="58"/>
      <c r="J241" s="58"/>
    </row>
    <row r="242" spans="1:10" ht="13.5" thickBot="1" x14ac:dyDescent="0.25">
      <c r="B242" s="31"/>
      <c r="I242" s="58"/>
      <c r="J242" s="58"/>
    </row>
    <row r="243" spans="1:10" ht="13.5" thickBot="1" x14ac:dyDescent="0.25">
      <c r="A243" s="48" t="s">
        <v>64</v>
      </c>
      <c r="B243" s="49" t="s">
        <v>65</v>
      </c>
      <c r="C243" s="49" t="s">
        <v>201</v>
      </c>
      <c r="D243" s="50" t="s">
        <v>192</v>
      </c>
      <c r="E243" s="50" t="s">
        <v>66</v>
      </c>
      <c r="F243" s="51" t="s">
        <v>67</v>
      </c>
      <c r="I243" s="58"/>
      <c r="J243" s="58"/>
    </row>
    <row r="244" spans="1:10" x14ac:dyDescent="0.2">
      <c r="A244" s="12" t="s">
        <v>15</v>
      </c>
      <c r="B244" s="13" t="s">
        <v>16</v>
      </c>
      <c r="C244" s="65">
        <v>3.2</v>
      </c>
      <c r="D244" s="66">
        <v>6.6</v>
      </c>
      <c r="E244" s="14"/>
      <c r="I244" s="58"/>
      <c r="J244" s="58"/>
    </row>
    <row r="245" spans="1:10" x14ac:dyDescent="0.2">
      <c r="A245" s="15" t="s">
        <v>17</v>
      </c>
      <c r="B245" s="16" t="s">
        <v>18</v>
      </c>
      <c r="C245" s="63">
        <f>B241</f>
        <v>5000</v>
      </c>
      <c r="D245" s="147">
        <f>IFERROR(+D244/C244,"-")</f>
        <v>2.0624999999999996</v>
      </c>
      <c r="E245" s="17">
        <f>IFERROR(C245*D245,"-")</f>
        <v>10312.499999999998</v>
      </c>
      <c r="I245" s="58"/>
      <c r="J245" s="58"/>
    </row>
    <row r="246" spans="1:10" x14ac:dyDescent="0.2">
      <c r="A246" s="15" t="s">
        <v>193</v>
      </c>
      <c r="B246" s="16" t="s">
        <v>19</v>
      </c>
      <c r="C246" s="67">
        <v>3</v>
      </c>
      <c r="D246" s="61">
        <v>22.75</v>
      </c>
      <c r="E246" s="17"/>
      <c r="G246" s="77"/>
      <c r="H246" s="41"/>
      <c r="I246" s="58"/>
      <c r="J246" s="58"/>
    </row>
    <row r="247" spans="1:10" x14ac:dyDescent="0.2">
      <c r="A247" s="15" t="s">
        <v>20</v>
      </c>
      <c r="B247" s="16" t="s">
        <v>18</v>
      </c>
      <c r="C247" s="63">
        <f>C245</f>
        <v>5000</v>
      </c>
      <c r="D247" s="144">
        <f>+C246*D246/1000</f>
        <v>6.8250000000000005E-2</v>
      </c>
      <c r="E247" s="17">
        <f>C247*D247</f>
        <v>341.25</v>
      </c>
      <c r="G247" s="77"/>
      <c r="H247" s="41"/>
      <c r="I247" s="58"/>
      <c r="J247" s="58"/>
    </row>
    <row r="248" spans="1:10" x14ac:dyDescent="0.2">
      <c r="A248" s="15" t="s">
        <v>194</v>
      </c>
      <c r="B248" s="16" t="s">
        <v>19</v>
      </c>
      <c r="C248" s="67">
        <v>0.85</v>
      </c>
      <c r="D248" s="61">
        <v>28.75</v>
      </c>
      <c r="E248" s="17"/>
      <c r="G248" s="77"/>
      <c r="H248" s="41"/>
      <c r="I248" s="58"/>
      <c r="J248" s="58"/>
    </row>
    <row r="249" spans="1:10" x14ac:dyDescent="0.2">
      <c r="A249" s="15" t="s">
        <v>21</v>
      </c>
      <c r="B249" s="16" t="s">
        <v>18</v>
      </c>
      <c r="C249" s="63">
        <f>C245</f>
        <v>5000</v>
      </c>
      <c r="D249" s="144">
        <f>+C248*D248/1000</f>
        <v>2.4437500000000001E-2</v>
      </c>
      <c r="E249" s="17">
        <f>C249*D249</f>
        <v>122.1875</v>
      </c>
      <c r="G249" s="77"/>
      <c r="H249" s="41"/>
      <c r="I249" s="58"/>
      <c r="J249" s="58"/>
    </row>
    <row r="250" spans="1:10" x14ac:dyDescent="0.2">
      <c r="A250" s="15" t="s">
        <v>195</v>
      </c>
      <c r="B250" s="16" t="s">
        <v>19</v>
      </c>
      <c r="C250" s="67">
        <v>5</v>
      </c>
      <c r="D250" s="61">
        <v>16</v>
      </c>
      <c r="E250" s="17"/>
      <c r="G250" s="77"/>
      <c r="H250" s="41"/>
      <c r="I250" s="58"/>
      <c r="J250" s="58"/>
    </row>
    <row r="251" spans="1:10" x14ac:dyDescent="0.2">
      <c r="A251" s="15" t="s">
        <v>22</v>
      </c>
      <c r="B251" s="16" t="s">
        <v>18</v>
      </c>
      <c r="C251" s="63">
        <f>C245</f>
        <v>5000</v>
      </c>
      <c r="D251" s="144">
        <f>+C250*D250/1000</f>
        <v>0.08</v>
      </c>
      <c r="E251" s="17">
        <f>C251*D251</f>
        <v>400</v>
      </c>
      <c r="G251" s="77"/>
      <c r="H251" s="41"/>
      <c r="I251" s="58"/>
      <c r="J251" s="58"/>
    </row>
    <row r="252" spans="1:10" x14ac:dyDescent="0.2">
      <c r="A252" s="15" t="s">
        <v>23</v>
      </c>
      <c r="B252" s="16" t="s">
        <v>24</v>
      </c>
      <c r="C252" s="67">
        <v>2</v>
      </c>
      <c r="D252" s="61">
        <v>23</v>
      </c>
      <c r="E252" s="17"/>
      <c r="G252" s="77"/>
      <c r="H252" s="41"/>
      <c r="I252" s="58"/>
      <c r="J252" s="58"/>
    </row>
    <row r="253" spans="1:10" x14ac:dyDescent="0.2">
      <c r="A253" s="15" t="s">
        <v>25</v>
      </c>
      <c r="B253" s="16" t="s">
        <v>18</v>
      </c>
      <c r="C253" s="63">
        <f>C245</f>
        <v>5000</v>
      </c>
      <c r="D253" s="144">
        <f>+C252*D252/1000</f>
        <v>4.5999999999999999E-2</v>
      </c>
      <c r="E253" s="17">
        <f>C253*D253</f>
        <v>230</v>
      </c>
      <c r="G253" s="77"/>
      <c r="H253" s="41"/>
      <c r="I253" s="58"/>
      <c r="J253" s="58"/>
    </row>
    <row r="254" spans="1:10" ht="13.5" thickBot="1" x14ac:dyDescent="0.25">
      <c r="A254" s="69" t="s">
        <v>200</v>
      </c>
      <c r="B254" s="70" t="s">
        <v>109</v>
      </c>
      <c r="C254" s="145"/>
      <c r="D254" s="146">
        <f>IFERROR(D245+D247+D249+D251+D253,0)</f>
        <v>2.2811874999999993</v>
      </c>
      <c r="E254" s="17"/>
      <c r="G254" s="77"/>
      <c r="H254" s="41"/>
      <c r="I254" s="58"/>
      <c r="J254" s="58"/>
    </row>
    <row r="255" spans="1:10" ht="13.5" thickBot="1" x14ac:dyDescent="0.25">
      <c r="F255" s="20">
        <f>SUM(E244:E253)</f>
        <v>11405.937499999998</v>
      </c>
      <c r="I255" s="58"/>
      <c r="J255" s="58"/>
    </row>
    <row r="256" spans="1:10" ht="11.25" customHeight="1" x14ac:dyDescent="0.2">
      <c r="I256" s="58"/>
      <c r="J256" s="58"/>
    </row>
    <row r="257" spans="1:10" ht="13.5" thickBot="1" x14ac:dyDescent="0.25">
      <c r="A257" s="8" t="s">
        <v>53</v>
      </c>
      <c r="I257" s="58"/>
      <c r="J257" s="58"/>
    </row>
    <row r="258" spans="1:10" ht="13.5" thickBot="1" x14ac:dyDescent="0.25">
      <c r="A258" s="48" t="s">
        <v>64</v>
      </c>
      <c r="B258" s="49" t="s">
        <v>65</v>
      </c>
      <c r="C258" s="49" t="s">
        <v>41</v>
      </c>
      <c r="D258" s="50" t="s">
        <v>192</v>
      </c>
      <c r="E258" s="50" t="s">
        <v>66</v>
      </c>
      <c r="F258" s="51" t="s">
        <v>67</v>
      </c>
      <c r="I258" s="58"/>
      <c r="J258" s="58"/>
    </row>
    <row r="259" spans="1:10" ht="13.5" thickBot="1" x14ac:dyDescent="0.25">
      <c r="A259" s="12" t="s">
        <v>107</v>
      </c>
      <c r="B259" s="13" t="s">
        <v>109</v>
      </c>
      <c r="C259" s="63">
        <f>C245</f>
        <v>5000</v>
      </c>
      <c r="D259" s="60">
        <v>0.5</v>
      </c>
      <c r="E259" s="14">
        <f>C259*D259</f>
        <v>2500</v>
      </c>
      <c r="I259" s="58"/>
      <c r="J259" s="58"/>
    </row>
    <row r="260" spans="1:10" ht="13.5" thickBot="1" x14ac:dyDescent="0.25">
      <c r="F260" s="20">
        <f>E259</f>
        <v>2500</v>
      </c>
      <c r="I260" s="58"/>
      <c r="J260" s="58"/>
    </row>
    <row r="261" spans="1:10" ht="11.25" customHeight="1" x14ac:dyDescent="0.2">
      <c r="I261" s="58"/>
      <c r="J261" s="58"/>
    </row>
    <row r="262" spans="1:10" ht="13.5" thickBot="1" x14ac:dyDescent="0.25">
      <c r="A262" s="8" t="s">
        <v>62</v>
      </c>
      <c r="I262" s="58"/>
      <c r="J262" s="58"/>
    </row>
    <row r="263" spans="1:10" ht="13.5" thickBot="1" x14ac:dyDescent="0.25">
      <c r="A263" s="48" t="s">
        <v>64</v>
      </c>
      <c r="B263" s="49" t="s">
        <v>65</v>
      </c>
      <c r="C263" s="49" t="s">
        <v>41</v>
      </c>
      <c r="D263" s="50" t="s">
        <v>192</v>
      </c>
      <c r="E263" s="50" t="s">
        <v>66</v>
      </c>
      <c r="F263" s="51" t="s">
        <v>67</v>
      </c>
      <c r="I263" s="58"/>
      <c r="J263" s="58"/>
    </row>
    <row r="264" spans="1:10" x14ac:dyDescent="0.2">
      <c r="A264" s="155" t="s">
        <v>252</v>
      </c>
      <c r="B264" s="13" t="s">
        <v>10</v>
      </c>
      <c r="C264" s="264">
        <v>6</v>
      </c>
      <c r="D264" s="60">
        <v>2770</v>
      </c>
      <c r="E264" s="14">
        <f>C264*D264</f>
        <v>16620</v>
      </c>
      <c r="I264" s="58"/>
      <c r="J264" s="58"/>
    </row>
    <row r="265" spans="1:10" x14ac:dyDescent="0.2">
      <c r="A265" s="12" t="s">
        <v>110</v>
      </c>
      <c r="B265" s="13" t="s">
        <v>10</v>
      </c>
      <c r="C265" s="264">
        <v>1</v>
      </c>
      <c r="D265" s="72"/>
      <c r="E265" s="14"/>
      <c r="I265" s="58"/>
      <c r="J265" s="58"/>
    </row>
    <row r="266" spans="1:10" x14ac:dyDescent="0.2">
      <c r="A266" s="12" t="s">
        <v>72</v>
      </c>
      <c r="B266" s="13" t="s">
        <v>10</v>
      </c>
      <c r="C266" s="14">
        <f>C264*C265</f>
        <v>6</v>
      </c>
      <c r="D266" s="60">
        <v>896.03</v>
      </c>
      <c r="E266" s="14">
        <f>C266*D266</f>
        <v>5376.18</v>
      </c>
      <c r="I266" s="58"/>
      <c r="J266" s="58"/>
    </row>
    <row r="267" spans="1:10" x14ac:dyDescent="0.2">
      <c r="A267" s="199" t="s">
        <v>253</v>
      </c>
      <c r="B267" s="16" t="s">
        <v>26</v>
      </c>
      <c r="C267" s="265">
        <v>55000</v>
      </c>
      <c r="D267" s="17">
        <f>E264+E266</f>
        <v>21996.18</v>
      </c>
      <c r="E267" s="17">
        <f>IFERROR(D267/C267,"-")</f>
        <v>0.39993054545454548</v>
      </c>
      <c r="I267" s="58"/>
      <c r="J267" s="58"/>
    </row>
    <row r="268" spans="1:10" ht="13.5" thickBot="1" x14ac:dyDescent="0.25">
      <c r="A268" s="15" t="s">
        <v>55</v>
      </c>
      <c r="B268" s="16" t="s">
        <v>18</v>
      </c>
      <c r="C268" s="63">
        <f>B241</f>
        <v>5000</v>
      </c>
      <c r="D268" s="17">
        <f>E267</f>
        <v>0.39993054545454548</v>
      </c>
      <c r="E268" s="17">
        <f>IFERROR(C268*D268,0)</f>
        <v>1999.6527272727274</v>
      </c>
      <c r="I268" s="58"/>
      <c r="J268" s="58"/>
    </row>
    <row r="269" spans="1:10" ht="13.5" thickBot="1" x14ac:dyDescent="0.25">
      <c r="F269" s="20">
        <f>E268</f>
        <v>1999.6527272727274</v>
      </c>
      <c r="I269" s="58"/>
      <c r="J269" s="58"/>
    </row>
    <row r="270" spans="1:10" ht="11.25" customHeight="1" x14ac:dyDescent="0.2">
      <c r="I270" s="58"/>
      <c r="J270" s="58"/>
    </row>
    <row r="271" spans="1:10" ht="11.25" customHeight="1" thickBot="1" x14ac:dyDescent="0.25">
      <c r="G271" s="8"/>
    </row>
    <row r="272" spans="1:10" ht="13.5" thickBot="1" x14ac:dyDescent="0.25">
      <c r="A272" s="23" t="s">
        <v>187</v>
      </c>
      <c r="B272" s="24"/>
      <c r="C272" s="24"/>
      <c r="D272" s="25"/>
      <c r="E272" s="26"/>
      <c r="F272" s="20">
        <f>+SUM(F201:F271)</f>
        <v>41899.449227272722</v>
      </c>
      <c r="G272" s="8"/>
    </row>
    <row r="273" spans="1:7" ht="11.25" customHeight="1" x14ac:dyDescent="0.2">
      <c r="G273" s="8"/>
    </row>
    <row r="274" spans="1:7" x14ac:dyDescent="0.2">
      <c r="A274" s="33" t="s">
        <v>76</v>
      </c>
      <c r="B274" s="33"/>
      <c r="C274" s="33"/>
      <c r="D274" s="34"/>
      <c r="E274" s="34"/>
      <c r="F274" s="32"/>
      <c r="G274" s="8"/>
    </row>
    <row r="275" spans="1:7" ht="11.25" customHeight="1" thickBot="1" x14ac:dyDescent="0.25">
      <c r="G275" s="8"/>
    </row>
    <row r="276" spans="1:7" ht="13.5" thickBot="1" x14ac:dyDescent="0.25">
      <c r="A276" s="48" t="s">
        <v>64</v>
      </c>
      <c r="B276" s="49" t="s">
        <v>65</v>
      </c>
      <c r="C276" s="49" t="s">
        <v>41</v>
      </c>
      <c r="D276" s="50" t="s">
        <v>192</v>
      </c>
      <c r="E276" s="50" t="s">
        <v>66</v>
      </c>
      <c r="F276" s="51" t="s">
        <v>67</v>
      </c>
      <c r="G276" s="8"/>
    </row>
    <row r="277" spans="1:7" x14ac:dyDescent="0.2">
      <c r="A277" s="15" t="s">
        <v>73</v>
      </c>
      <c r="B277" s="16" t="s">
        <v>10</v>
      </c>
      <c r="C277" s="262">
        <v>2</v>
      </c>
      <c r="D277" s="60">
        <v>50</v>
      </c>
      <c r="E277" s="17">
        <f>C277*D277</f>
        <v>100</v>
      </c>
      <c r="F277" s="44"/>
      <c r="G277" s="8"/>
    </row>
    <row r="278" spans="1:7" x14ac:dyDescent="0.2">
      <c r="A278" s="15" t="s">
        <v>28</v>
      </c>
      <c r="B278" s="16" t="s">
        <v>10</v>
      </c>
      <c r="C278" s="262">
        <v>2</v>
      </c>
      <c r="D278" s="60">
        <v>50</v>
      </c>
      <c r="E278" s="17">
        <f>C278*D278</f>
        <v>100</v>
      </c>
      <c r="F278" s="44"/>
      <c r="G278" s="8"/>
    </row>
    <row r="279" spans="1:7" x14ac:dyDescent="0.2">
      <c r="A279" s="15" t="s">
        <v>29</v>
      </c>
      <c r="B279" s="16" t="s">
        <v>10</v>
      </c>
      <c r="C279" s="262">
        <v>2</v>
      </c>
      <c r="D279" s="60">
        <v>35</v>
      </c>
      <c r="E279" s="17">
        <f>C279*D279</f>
        <v>70</v>
      </c>
      <c r="F279" s="44"/>
      <c r="G279" s="8"/>
    </row>
    <row r="280" spans="1:7" x14ac:dyDescent="0.2">
      <c r="A280" s="15" t="s">
        <v>57</v>
      </c>
      <c r="B280" s="16" t="s">
        <v>58</v>
      </c>
      <c r="C280" s="262">
        <v>2</v>
      </c>
      <c r="D280" s="60">
        <v>70</v>
      </c>
      <c r="E280" s="17">
        <f>C280*D280</f>
        <v>140</v>
      </c>
      <c r="F280" s="44"/>
      <c r="G280" s="8"/>
    </row>
    <row r="281" spans="1:7" ht="13.5" thickBot="1" x14ac:dyDescent="0.25">
      <c r="A281" s="15" t="s">
        <v>60</v>
      </c>
      <c r="B281" s="16" t="s">
        <v>58</v>
      </c>
      <c r="C281" s="262">
        <v>2</v>
      </c>
      <c r="D281" s="60">
        <v>70</v>
      </c>
      <c r="E281" s="17">
        <f>C281*D281</f>
        <v>140</v>
      </c>
      <c r="F281" s="44"/>
      <c r="G281" s="8"/>
    </row>
    <row r="282" spans="1:7" ht="13.5" thickBot="1" x14ac:dyDescent="0.25">
      <c r="A282" s="33"/>
      <c r="B282" s="33"/>
      <c r="C282" s="33"/>
      <c r="D282" s="33"/>
      <c r="E282" s="34"/>
      <c r="F282" s="20">
        <f>SUM(E277:E281)</f>
        <v>550</v>
      </c>
      <c r="G282" s="8"/>
    </row>
    <row r="283" spans="1:7" ht="11.25" customHeight="1" thickBot="1" x14ac:dyDescent="0.25">
      <c r="G283" s="8"/>
    </row>
    <row r="284" spans="1:7" ht="13.5" thickBot="1" x14ac:dyDescent="0.25">
      <c r="A284" s="23" t="s">
        <v>188</v>
      </c>
      <c r="B284" s="24"/>
      <c r="C284" s="24"/>
      <c r="D284" s="25"/>
      <c r="E284" s="26"/>
      <c r="F284" s="20">
        <f>+F282</f>
        <v>550</v>
      </c>
      <c r="G284" s="8"/>
    </row>
    <row r="285" spans="1:7" ht="11.25" customHeight="1" x14ac:dyDescent="0.2">
      <c r="G285" s="8"/>
    </row>
    <row r="286" spans="1:7" x14ac:dyDescent="0.2">
      <c r="A286" s="33" t="s">
        <v>77</v>
      </c>
      <c r="B286" s="33"/>
      <c r="C286" s="33"/>
      <c r="D286" s="34"/>
      <c r="E286" s="34"/>
      <c r="F286" s="32"/>
    </row>
    <row r="287" spans="1:7" ht="11.25" customHeight="1" thickBot="1" x14ac:dyDescent="0.25"/>
    <row r="288" spans="1:7" ht="13.5" thickBot="1" x14ac:dyDescent="0.25">
      <c r="A288" s="48" t="s">
        <v>64</v>
      </c>
      <c r="B288" s="49" t="s">
        <v>65</v>
      </c>
      <c r="C288" s="49" t="s">
        <v>41</v>
      </c>
      <c r="D288" s="50" t="s">
        <v>192</v>
      </c>
      <c r="E288" s="50" t="s">
        <v>66</v>
      </c>
      <c r="F288" s="51" t="s">
        <v>67</v>
      </c>
    </row>
    <row r="289" spans="1:7" x14ac:dyDescent="0.2">
      <c r="A289" s="15" t="s">
        <v>185</v>
      </c>
      <c r="B289" s="42" t="s">
        <v>58</v>
      </c>
      <c r="C289" s="52">
        <f>C201</f>
        <v>1</v>
      </c>
      <c r="D289" s="61">
        <v>600</v>
      </c>
      <c r="E289" s="17">
        <f>+D289*C289</f>
        <v>600</v>
      </c>
      <c r="F289" s="44"/>
    </row>
    <row r="290" spans="1:7" x14ac:dyDescent="0.2">
      <c r="A290" s="15" t="s">
        <v>61</v>
      </c>
      <c r="B290" s="42" t="s">
        <v>8</v>
      </c>
      <c r="C290" s="94">
        <v>60</v>
      </c>
      <c r="D290" s="53">
        <f>SUM(E289:E289)</f>
        <v>600</v>
      </c>
      <c r="E290" s="53">
        <f>+D290/C290</f>
        <v>10</v>
      </c>
      <c r="F290" s="44"/>
    </row>
    <row r="291" spans="1:7" x14ac:dyDescent="0.2">
      <c r="A291" s="15" t="s">
        <v>186</v>
      </c>
      <c r="B291" s="16" t="s">
        <v>10</v>
      </c>
      <c r="C291" s="52">
        <f>+C289</f>
        <v>1</v>
      </c>
      <c r="D291" s="61">
        <v>130</v>
      </c>
      <c r="E291" s="17">
        <f>C291*D291</f>
        <v>130</v>
      </c>
      <c r="F291" s="44"/>
    </row>
    <row r="292" spans="1:7" ht="13.5" thickBot="1" x14ac:dyDescent="0.25">
      <c r="A292" s="15" t="s">
        <v>39</v>
      </c>
      <c r="B292" s="42" t="s">
        <v>8</v>
      </c>
      <c r="C292" s="94">
        <v>1</v>
      </c>
      <c r="D292" s="53">
        <f>+E291</f>
        <v>130</v>
      </c>
      <c r="E292" s="53">
        <f>+D292/C292</f>
        <v>130</v>
      </c>
      <c r="F292" s="44"/>
    </row>
    <row r="293" spans="1:7" ht="13.5" thickBot="1" x14ac:dyDescent="0.25">
      <c r="A293" s="54"/>
      <c r="B293" s="54"/>
      <c r="C293" s="54"/>
      <c r="D293" s="86" t="s">
        <v>165</v>
      </c>
      <c r="E293" s="39">
        <f>$B$33</f>
        <v>1</v>
      </c>
      <c r="F293" s="55">
        <f>(E290+E292)*E293</f>
        <v>140</v>
      </c>
    </row>
    <row r="294" spans="1:7" s="40" customFormat="1" ht="11.25" customHeight="1" thickBot="1" x14ac:dyDescent="0.25">
      <c r="A294" s="8"/>
      <c r="B294" s="8"/>
      <c r="C294" s="8"/>
      <c r="D294" s="9"/>
      <c r="E294" s="9"/>
      <c r="F294" s="9"/>
      <c r="G294" s="57"/>
    </row>
    <row r="295" spans="1:7" ht="13.5" thickBot="1" x14ac:dyDescent="0.25">
      <c r="A295" s="23" t="s">
        <v>184</v>
      </c>
      <c r="B295" s="24"/>
      <c r="C295" s="24"/>
      <c r="D295" s="25"/>
      <c r="E295" s="26"/>
      <c r="F295" s="20">
        <f>+F293</f>
        <v>140</v>
      </c>
    </row>
    <row r="296" spans="1:7" ht="11.25" customHeight="1" x14ac:dyDescent="0.2"/>
    <row r="297" spans="1:7" ht="17.25" customHeight="1" thickBot="1" x14ac:dyDescent="0.25">
      <c r="A297" s="33" t="s">
        <v>208</v>
      </c>
      <c r="B297" s="43"/>
      <c r="C297" s="43"/>
      <c r="D297" s="47"/>
      <c r="E297" s="47"/>
      <c r="F297" s="195"/>
    </row>
    <row r="298" spans="1:7" ht="17.25" customHeight="1" thickBot="1" x14ac:dyDescent="0.25">
      <c r="A298" s="48" t="s">
        <v>64</v>
      </c>
      <c r="B298" s="49" t="s">
        <v>65</v>
      </c>
      <c r="C298" s="49" t="s">
        <v>41</v>
      </c>
      <c r="D298" s="50" t="s">
        <v>192</v>
      </c>
      <c r="E298" s="50" t="s">
        <v>66</v>
      </c>
      <c r="F298" s="51" t="s">
        <v>67</v>
      </c>
    </row>
    <row r="299" spans="1:7" ht="17.25" customHeight="1" thickBot="1" x14ac:dyDescent="0.25">
      <c r="A299" s="155" t="s">
        <v>209</v>
      </c>
      <c r="B299" s="158" t="s">
        <v>10</v>
      </c>
      <c r="C299" s="160">
        <v>1</v>
      </c>
      <c r="D299" s="60">
        <v>3000</v>
      </c>
      <c r="E299" s="14">
        <f>D299*C299</f>
        <v>3000</v>
      </c>
    </row>
    <row r="300" spans="1:7" ht="11.25" customHeight="1" thickBot="1" x14ac:dyDescent="0.25">
      <c r="F300" s="20">
        <f>+E299</f>
        <v>3000</v>
      </c>
    </row>
    <row r="301" spans="1:7" ht="11.25" customHeight="1" thickBot="1" x14ac:dyDescent="0.25">
      <c r="F301" s="198"/>
    </row>
    <row r="302" spans="1:7" ht="11.25" customHeight="1" thickBot="1" x14ac:dyDescent="0.25">
      <c r="A302" s="23" t="s">
        <v>189</v>
      </c>
      <c r="B302" s="27"/>
      <c r="C302" s="27"/>
      <c r="D302" s="28"/>
      <c r="E302" s="29"/>
      <c r="F302" s="21">
        <f>SUM(F300,F295,F284,F272,F193,F159)</f>
        <v>104184.32095765439</v>
      </c>
    </row>
    <row r="303" spans="1:7" ht="11.25" customHeight="1" x14ac:dyDescent="0.2">
      <c r="F303" s="198"/>
    </row>
    <row r="304" spans="1:7" x14ac:dyDescent="0.2">
      <c r="A304" s="10" t="s">
        <v>210</v>
      </c>
    </row>
    <row r="305" spans="1:6" ht="11.25" customHeight="1" thickBot="1" x14ac:dyDescent="0.25"/>
    <row r="306" spans="1:6" ht="13.5" thickBot="1" x14ac:dyDescent="0.25">
      <c r="A306" s="48" t="s">
        <v>64</v>
      </c>
      <c r="B306" s="49" t="s">
        <v>65</v>
      </c>
      <c r="C306" s="49" t="s">
        <v>41</v>
      </c>
      <c r="D306" s="50" t="s">
        <v>192</v>
      </c>
      <c r="E306" s="50" t="s">
        <v>66</v>
      </c>
      <c r="F306" s="51" t="s">
        <v>67</v>
      </c>
    </row>
    <row r="307" spans="1:6" ht="13.5" thickBot="1" x14ac:dyDescent="0.25">
      <c r="A307" s="12" t="s">
        <v>38</v>
      </c>
      <c r="B307" s="13" t="s">
        <v>2</v>
      </c>
      <c r="C307" s="61">
        <f>'3.BDI'!C23</f>
        <v>29</v>
      </c>
      <c r="D307" s="14">
        <f>F302</f>
        <v>104184.32095765439</v>
      </c>
      <c r="E307" s="14">
        <f>C307*D307/100</f>
        <v>30213.453077719769</v>
      </c>
    </row>
    <row r="308" spans="1:6" ht="13.5" thickBot="1" x14ac:dyDescent="0.25">
      <c r="F308" s="20">
        <f>+E307</f>
        <v>30213.453077719769</v>
      </c>
    </row>
    <row r="309" spans="1:6" ht="11.25" customHeight="1" thickBot="1" x14ac:dyDescent="0.25"/>
    <row r="310" spans="1:6" ht="13.5" thickBot="1" x14ac:dyDescent="0.25">
      <c r="A310" s="23" t="s">
        <v>197</v>
      </c>
      <c r="B310" s="27"/>
      <c r="C310" s="27"/>
      <c r="D310" s="28"/>
      <c r="E310" s="29"/>
      <c r="F310" s="21">
        <f>F308</f>
        <v>30213.453077719769</v>
      </c>
    </row>
    <row r="311" spans="1:6" x14ac:dyDescent="0.2">
      <c r="A311" s="33"/>
      <c r="B311" s="33"/>
      <c r="C311" s="33"/>
      <c r="D311" s="34"/>
      <c r="E311" s="34"/>
      <c r="F311" s="32"/>
    </row>
    <row r="312" spans="1:6" ht="11.25" customHeight="1" thickBot="1" x14ac:dyDescent="0.25"/>
    <row r="313" spans="1:6" ht="24.75" customHeight="1" thickBot="1" x14ac:dyDescent="0.25">
      <c r="A313" s="23" t="s">
        <v>190</v>
      </c>
      <c r="B313" s="27"/>
      <c r="C313" s="27"/>
      <c r="D313" s="28"/>
      <c r="E313" s="29"/>
      <c r="F313" s="21">
        <f>SUM(F302,F310)</f>
        <v>134397.77403537417</v>
      </c>
    </row>
    <row r="314" spans="1:6" ht="12.6" customHeight="1" x14ac:dyDescent="0.2">
      <c r="A314" s="45"/>
      <c r="B314" s="45"/>
      <c r="C314" s="45"/>
      <c r="D314" s="46"/>
      <c r="E314" s="46"/>
      <c r="F314" s="46"/>
    </row>
    <row r="315" spans="1:6" ht="14.25" x14ac:dyDescent="0.2">
      <c r="A315" s="7"/>
      <c r="B315" s="7"/>
      <c r="C315" s="7"/>
      <c r="D315" s="35"/>
      <c r="E315" s="35"/>
    </row>
    <row r="316" spans="1:6" ht="16.149999999999999" customHeight="1" x14ac:dyDescent="0.2">
      <c r="A316" s="134" t="s">
        <v>183</v>
      </c>
      <c r="B316" s="135"/>
      <c r="C316" s="135"/>
      <c r="D316" s="266">
        <v>417</v>
      </c>
      <c r="E316" s="136" t="s">
        <v>27</v>
      </c>
    </row>
    <row r="317" spans="1:6" ht="13.5" thickBot="1" x14ac:dyDescent="0.25"/>
    <row r="318" spans="1:6" ht="25.5" customHeight="1" thickBot="1" x14ac:dyDescent="0.25">
      <c r="A318" s="23" t="s">
        <v>71</v>
      </c>
      <c r="B318" s="24"/>
      <c r="C318" s="24"/>
      <c r="D318" s="25"/>
      <c r="E318" s="137" t="s">
        <v>34</v>
      </c>
      <c r="F318" s="138">
        <f>IFERROR(F313/D316,"-")</f>
        <v>322.29682022871503</v>
      </c>
    </row>
    <row r="348" spans="4:7" ht="9" customHeight="1" x14ac:dyDescent="0.2">
      <c r="D348" s="8"/>
      <c r="E348" s="8"/>
      <c r="F348" s="8"/>
      <c r="G348" s="8"/>
    </row>
  </sheetData>
  <mergeCells count="18">
    <mergeCell ref="A16:D16"/>
    <mergeCell ref="A17:D17"/>
    <mergeCell ref="A1:F1"/>
    <mergeCell ref="A3:F3"/>
    <mergeCell ref="A11:F11"/>
    <mergeCell ref="A2:F2"/>
    <mergeCell ref="A30:D30"/>
    <mergeCell ref="A23:D23"/>
    <mergeCell ref="A4:F4"/>
    <mergeCell ref="A22:E22"/>
    <mergeCell ref="A18:D18"/>
    <mergeCell ref="A19:D19"/>
    <mergeCell ref="A20:D20"/>
    <mergeCell ref="A12:D12"/>
    <mergeCell ref="A13:D13"/>
    <mergeCell ref="A14:D14"/>
    <mergeCell ref="A15:D15"/>
    <mergeCell ref="C9:F9"/>
  </mergeCells>
  <phoneticPr fontId="8" type="noConversion"/>
  <hyperlinks>
    <hyperlink ref="A215" location="AbaRemun" display="3.1.2. Remuneração do Capital"/>
    <hyperlink ref="A199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10" zoomScaleNormal="100" workbookViewId="0">
      <selection activeCell="D10" sqref="D10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95" customWidth="1"/>
    <col min="5" max="10" width="9.140625" style="1"/>
    <col min="11" max="11" width="11" style="1" bestFit="1" customWidth="1"/>
    <col min="12" max="16384" width="9.140625" style="1"/>
  </cols>
  <sheetData>
    <row r="1" spans="1:12" ht="18" x14ac:dyDescent="0.2">
      <c r="A1" s="287" t="s">
        <v>191</v>
      </c>
      <c r="B1" s="288"/>
      <c r="C1" s="289"/>
      <c r="D1" s="93"/>
      <c r="E1" s="93"/>
      <c r="F1" s="93"/>
    </row>
    <row r="2" spans="1:12" ht="14.25" x14ac:dyDescent="0.2">
      <c r="A2" s="100" t="s">
        <v>115</v>
      </c>
      <c r="B2" s="101" t="s">
        <v>116</v>
      </c>
      <c r="C2" s="102" t="s">
        <v>117</v>
      </c>
      <c r="D2" s="103"/>
    </row>
    <row r="3" spans="1:12" ht="14.25" x14ac:dyDescent="0.2">
      <c r="A3" s="100" t="s">
        <v>118</v>
      </c>
      <c r="B3" s="101" t="s">
        <v>42</v>
      </c>
      <c r="C3" s="250">
        <v>0.2</v>
      </c>
      <c r="D3" s="103"/>
      <c r="F3" s="95"/>
      <c r="G3" s="95"/>
      <c r="H3" s="95"/>
      <c r="I3" s="95"/>
      <c r="J3" s="95"/>
      <c r="K3" s="95"/>
      <c r="L3" s="95"/>
    </row>
    <row r="4" spans="1:12" ht="14.25" x14ac:dyDescent="0.2">
      <c r="A4" s="100" t="s">
        <v>119</v>
      </c>
      <c r="B4" s="101" t="s">
        <v>120</v>
      </c>
      <c r="C4" s="250">
        <v>1.4999999999999999E-2</v>
      </c>
      <c r="D4" s="103"/>
      <c r="F4" s="95"/>
      <c r="G4" s="95"/>
      <c r="H4" s="95"/>
      <c r="I4" s="95"/>
      <c r="J4" s="95"/>
      <c r="K4" s="95"/>
      <c r="L4" s="95"/>
    </row>
    <row r="5" spans="1:12" ht="14.25" x14ac:dyDescent="0.2">
      <c r="A5" s="100" t="s">
        <v>121</v>
      </c>
      <c r="B5" s="101" t="s">
        <v>122</v>
      </c>
      <c r="C5" s="250">
        <v>0.01</v>
      </c>
      <c r="D5" s="103"/>
      <c r="F5" s="95"/>
      <c r="G5" s="95"/>
      <c r="H5" s="95"/>
      <c r="I5" s="95"/>
      <c r="J5" s="95"/>
      <c r="K5" s="95"/>
      <c r="L5" s="95"/>
    </row>
    <row r="6" spans="1:12" ht="14.25" x14ac:dyDescent="0.2">
      <c r="A6" s="100" t="s">
        <v>123</v>
      </c>
      <c r="B6" s="101" t="s">
        <v>124</v>
      </c>
      <c r="C6" s="250">
        <v>2E-3</v>
      </c>
      <c r="D6" s="103"/>
      <c r="F6" s="95"/>
      <c r="G6" s="95"/>
      <c r="H6" s="95"/>
      <c r="I6" s="95"/>
      <c r="J6" s="95"/>
      <c r="K6" s="95"/>
      <c r="L6" s="95"/>
    </row>
    <row r="7" spans="1:12" ht="14.25" x14ac:dyDescent="0.2">
      <c r="A7" s="100" t="s">
        <v>125</v>
      </c>
      <c r="B7" s="101" t="s">
        <v>126</v>
      </c>
      <c r="C7" s="250">
        <v>6.0000000000000001E-3</v>
      </c>
      <c r="D7" s="103"/>
      <c r="F7" s="95"/>
      <c r="G7" s="95"/>
      <c r="H7" s="95"/>
      <c r="I7" s="95"/>
      <c r="J7" s="95"/>
      <c r="K7" s="95"/>
      <c r="L7" s="95"/>
    </row>
    <row r="8" spans="1:12" ht="14.25" x14ac:dyDescent="0.2">
      <c r="A8" s="100" t="s">
        <v>127</v>
      </c>
      <c r="B8" s="101" t="s">
        <v>128</v>
      </c>
      <c r="C8" s="250">
        <v>2.5000000000000001E-2</v>
      </c>
      <c r="D8" s="103"/>
      <c r="F8" s="95"/>
      <c r="G8" s="95"/>
      <c r="H8" s="95"/>
      <c r="I8" s="95"/>
      <c r="J8" s="95"/>
      <c r="K8" s="95"/>
      <c r="L8" s="95"/>
    </row>
    <row r="9" spans="1:12" ht="14.25" x14ac:dyDescent="0.2">
      <c r="A9" s="100" t="s">
        <v>129</v>
      </c>
      <c r="B9" s="101" t="s">
        <v>130</v>
      </c>
      <c r="C9" s="250">
        <v>0.03</v>
      </c>
      <c r="D9" s="103"/>
      <c r="F9" s="95"/>
      <c r="G9" s="95"/>
      <c r="H9" s="95"/>
      <c r="I9" s="95"/>
      <c r="J9" s="95"/>
      <c r="K9" s="95"/>
      <c r="L9" s="95"/>
    </row>
    <row r="10" spans="1:12" ht="14.25" x14ac:dyDescent="0.2">
      <c r="A10" s="100" t="s">
        <v>131</v>
      </c>
      <c r="B10" s="101" t="s">
        <v>43</v>
      </c>
      <c r="C10" s="250">
        <v>0.08</v>
      </c>
      <c r="D10" s="105"/>
      <c r="F10" s="95"/>
      <c r="G10" s="95"/>
      <c r="H10" s="95"/>
      <c r="I10" s="95"/>
      <c r="J10" s="95"/>
      <c r="K10" s="95"/>
      <c r="L10" s="95"/>
    </row>
    <row r="11" spans="1:12" ht="15" x14ac:dyDescent="0.2">
      <c r="A11" s="100" t="s">
        <v>132</v>
      </c>
      <c r="B11" s="106" t="s">
        <v>133</v>
      </c>
      <c r="C11" s="107">
        <f>SUM(C3:C10)</f>
        <v>0.36800000000000005</v>
      </c>
      <c r="D11" s="105"/>
      <c r="F11" s="95"/>
      <c r="G11" s="95"/>
      <c r="H11" s="95"/>
      <c r="I11" s="95"/>
      <c r="J11" s="95"/>
      <c r="K11" s="95"/>
      <c r="L11" s="95"/>
    </row>
    <row r="12" spans="1:12" ht="15" x14ac:dyDescent="0.2">
      <c r="A12" s="108"/>
      <c r="B12" s="109"/>
      <c r="C12" s="110"/>
      <c r="D12" s="105"/>
      <c r="F12" s="95"/>
      <c r="G12" s="95"/>
      <c r="H12" s="95"/>
      <c r="I12" s="95"/>
      <c r="J12" s="95"/>
      <c r="K12" s="95"/>
      <c r="L12" s="95"/>
    </row>
    <row r="13" spans="1:12" ht="14.25" x14ac:dyDescent="0.2">
      <c r="A13" s="100" t="s">
        <v>134</v>
      </c>
      <c r="B13" s="111" t="s">
        <v>135</v>
      </c>
      <c r="C13" s="104">
        <v>6.1899999999999997E-2</v>
      </c>
      <c r="D13" s="105"/>
      <c r="F13" s="95"/>
      <c r="G13" s="95"/>
      <c r="H13" s="95"/>
      <c r="I13" s="95"/>
      <c r="J13" s="95"/>
      <c r="K13" s="95"/>
      <c r="L13" s="95"/>
    </row>
    <row r="14" spans="1:12" ht="14.25" x14ac:dyDescent="0.2">
      <c r="A14" s="100" t="s">
        <v>136</v>
      </c>
      <c r="B14" s="111" t="s">
        <v>137</v>
      </c>
      <c r="C14" s="104">
        <v>8.3299999999999999E-2</v>
      </c>
      <c r="D14" s="105"/>
      <c r="F14" s="95"/>
      <c r="G14" s="95"/>
      <c r="H14" s="95"/>
      <c r="I14" s="95"/>
      <c r="J14" s="95"/>
      <c r="K14" s="95"/>
      <c r="L14" s="95"/>
    </row>
    <row r="15" spans="1:12" ht="14.25" x14ac:dyDescent="0.2">
      <c r="A15" s="100" t="s">
        <v>182</v>
      </c>
      <c r="B15" s="111" t="s">
        <v>139</v>
      </c>
      <c r="C15" s="104">
        <v>5.9999999999999995E-4</v>
      </c>
      <c r="D15" s="105"/>
      <c r="F15" s="95"/>
      <c r="G15" s="95"/>
      <c r="H15" s="95"/>
      <c r="I15" s="95"/>
      <c r="J15" s="95"/>
      <c r="K15" s="95"/>
      <c r="L15" s="95"/>
    </row>
    <row r="16" spans="1:12" ht="14.25" x14ac:dyDescent="0.2">
      <c r="A16" s="100" t="s">
        <v>138</v>
      </c>
      <c r="B16" s="111" t="s">
        <v>141</v>
      </c>
      <c r="C16" s="104">
        <v>8.2000000000000007E-3</v>
      </c>
      <c r="D16" s="105"/>
      <c r="F16" s="95"/>
      <c r="G16" s="95"/>
      <c r="H16" s="95"/>
      <c r="I16" s="95"/>
      <c r="J16" s="95"/>
      <c r="K16" s="95"/>
      <c r="L16" s="95"/>
    </row>
    <row r="17" spans="1:12" ht="14.25" x14ac:dyDescent="0.2">
      <c r="A17" s="100" t="s">
        <v>140</v>
      </c>
      <c r="B17" s="111" t="s">
        <v>143</v>
      </c>
      <c r="C17" s="104">
        <v>3.0999999999999999E-3</v>
      </c>
      <c r="D17" s="105"/>
      <c r="F17" s="95"/>
      <c r="G17" s="95"/>
      <c r="H17" s="95"/>
      <c r="I17" s="95"/>
      <c r="J17" s="95"/>
      <c r="K17" s="95"/>
      <c r="L17" s="95"/>
    </row>
    <row r="18" spans="1:12" ht="14.25" x14ac:dyDescent="0.2">
      <c r="A18" s="100" t="s">
        <v>142</v>
      </c>
      <c r="B18" s="111" t="s">
        <v>144</v>
      </c>
      <c r="C18" s="104">
        <v>1.66E-2</v>
      </c>
      <c r="D18" s="105"/>
      <c r="F18" s="95"/>
      <c r="G18" s="95"/>
      <c r="H18" s="95"/>
      <c r="I18" s="95"/>
      <c r="J18" s="95"/>
      <c r="K18" s="95"/>
      <c r="L18" s="95"/>
    </row>
    <row r="19" spans="1:12" ht="15" x14ac:dyDescent="0.2">
      <c r="A19" s="100" t="s">
        <v>145</v>
      </c>
      <c r="B19" s="106" t="s">
        <v>146</v>
      </c>
      <c r="C19" s="107">
        <f>SUM(C13:C18)</f>
        <v>0.17369999999999999</v>
      </c>
      <c r="D19" s="112"/>
      <c r="F19" s="95"/>
      <c r="G19" s="95"/>
      <c r="H19" s="95"/>
      <c r="I19" s="95"/>
      <c r="J19" s="95"/>
      <c r="K19" s="95"/>
      <c r="L19" s="95"/>
    </row>
    <row r="20" spans="1:12" ht="15" x14ac:dyDescent="0.2">
      <c r="A20" s="108"/>
      <c r="B20" s="109"/>
      <c r="C20" s="110"/>
      <c r="D20" s="112"/>
      <c r="F20" s="95"/>
      <c r="G20" s="95"/>
      <c r="H20" s="95"/>
      <c r="I20" s="95"/>
      <c r="J20" s="95"/>
      <c r="K20" s="95"/>
      <c r="L20" s="95"/>
    </row>
    <row r="21" spans="1:12" ht="14.25" x14ac:dyDescent="0.2">
      <c r="A21" s="100" t="s">
        <v>147</v>
      </c>
      <c r="B21" s="101" t="s">
        <v>148</v>
      </c>
      <c r="C21" s="104">
        <v>2.5600000000000001E-2</v>
      </c>
      <c r="D21" s="105"/>
      <c r="E21" s="113"/>
      <c r="F21" s="95"/>
      <c r="G21" s="95"/>
      <c r="H21" s="95"/>
      <c r="I21" s="95"/>
      <c r="J21" s="95"/>
      <c r="K21" s="95"/>
      <c r="L21" s="95"/>
    </row>
    <row r="22" spans="1:12" ht="14.25" x14ac:dyDescent="0.2">
      <c r="A22" s="100" t="s">
        <v>181</v>
      </c>
      <c r="B22" s="101" t="s">
        <v>150</v>
      </c>
      <c r="C22" s="104">
        <v>4.9200000000000001E-2</v>
      </c>
      <c r="D22" s="105"/>
      <c r="F22" s="95"/>
      <c r="G22" s="95"/>
      <c r="H22" s="114"/>
      <c r="I22" s="95"/>
      <c r="J22" s="95"/>
      <c r="K22" s="95"/>
      <c r="L22" s="95"/>
    </row>
    <row r="23" spans="1:12" ht="14.25" x14ac:dyDescent="0.2">
      <c r="A23" s="100" t="s">
        <v>149</v>
      </c>
      <c r="B23" s="101" t="s">
        <v>152</v>
      </c>
      <c r="C23" s="104">
        <f>C21*C22</f>
        <v>1.2595200000000001E-3</v>
      </c>
      <c r="D23" s="105"/>
      <c r="E23" s="113"/>
      <c r="F23" s="95"/>
      <c r="G23" s="95"/>
      <c r="H23" s="95"/>
      <c r="I23" s="95"/>
      <c r="J23" s="95"/>
      <c r="K23" s="95"/>
      <c r="L23" s="95"/>
    </row>
    <row r="24" spans="1:12" ht="14.25" x14ac:dyDescent="0.2">
      <c r="A24" s="100" t="s">
        <v>151</v>
      </c>
      <c r="B24" s="101" t="s">
        <v>154</v>
      </c>
      <c r="C24" s="104">
        <v>2.0500000000000001E-2</v>
      </c>
      <c r="D24" s="105"/>
      <c r="F24" s="95"/>
      <c r="G24" s="115"/>
      <c r="H24" s="95"/>
      <c r="I24" s="95"/>
      <c r="J24" s="95"/>
      <c r="K24" s="95"/>
      <c r="L24" s="95"/>
    </row>
    <row r="25" spans="1:12" ht="14.25" x14ac:dyDescent="0.2">
      <c r="A25" s="100" t="s">
        <v>153</v>
      </c>
      <c r="B25" s="101" t="s">
        <v>155</v>
      </c>
      <c r="C25" s="104">
        <v>1.8E-3</v>
      </c>
      <c r="D25" s="105"/>
      <c r="F25" s="95"/>
      <c r="G25" s="95"/>
      <c r="H25" s="95"/>
      <c r="I25" s="95"/>
      <c r="J25" s="95"/>
      <c r="K25" s="95"/>
      <c r="L25" s="95"/>
    </row>
    <row r="26" spans="1:12" ht="15" x14ac:dyDescent="0.2">
      <c r="A26" s="100" t="s">
        <v>156</v>
      </c>
      <c r="B26" s="106" t="s">
        <v>157</v>
      </c>
      <c r="C26" s="107">
        <f>SUM(C21:C25)</f>
        <v>9.8359520000000006E-2</v>
      </c>
      <c r="D26" s="112"/>
      <c r="F26" s="95"/>
      <c r="G26" s="95"/>
      <c r="H26" s="95"/>
      <c r="I26" s="95"/>
      <c r="J26" s="95"/>
      <c r="K26" s="95"/>
      <c r="L26" s="95"/>
    </row>
    <row r="27" spans="1:12" ht="15" x14ac:dyDescent="0.2">
      <c r="A27" s="108"/>
      <c r="B27" s="109"/>
      <c r="C27" s="110"/>
      <c r="D27" s="112"/>
      <c r="F27" s="95"/>
      <c r="G27" s="95"/>
      <c r="H27" s="95"/>
      <c r="I27" s="95"/>
      <c r="J27" s="95"/>
      <c r="K27" s="95"/>
      <c r="L27" s="95"/>
    </row>
    <row r="28" spans="1:12" ht="14.25" x14ac:dyDescent="0.2">
      <c r="A28" s="100" t="s">
        <v>158</v>
      </c>
      <c r="B28" s="101" t="s">
        <v>159</v>
      </c>
      <c r="C28" s="104">
        <f>ROUND(C11*C19,4)</f>
        <v>6.3899999999999998E-2</v>
      </c>
      <c r="D28" s="105"/>
      <c r="F28" s="95"/>
      <c r="G28" s="95"/>
      <c r="H28" s="95"/>
      <c r="I28" s="95"/>
      <c r="J28" s="95"/>
      <c r="K28" s="95"/>
      <c r="L28" s="95"/>
    </row>
    <row r="29" spans="1:12" ht="28.5" x14ac:dyDescent="0.2">
      <c r="A29" s="100" t="s">
        <v>160</v>
      </c>
      <c r="B29" s="116" t="s">
        <v>205</v>
      </c>
      <c r="C29" s="104">
        <f>ROUND((C21*C10),4)</f>
        <v>2E-3</v>
      </c>
      <c r="D29" s="105"/>
      <c r="F29" s="95"/>
      <c r="G29" s="95"/>
      <c r="H29" s="95"/>
      <c r="I29" s="95"/>
      <c r="J29" s="95"/>
      <c r="K29" s="95"/>
      <c r="L29" s="95"/>
    </row>
    <row r="30" spans="1:12" ht="15" x14ac:dyDescent="0.2">
      <c r="A30" s="100" t="s">
        <v>161</v>
      </c>
      <c r="B30" s="106" t="s">
        <v>162</v>
      </c>
      <c r="C30" s="107">
        <f>SUM(C28:C29)</f>
        <v>6.59E-2</v>
      </c>
      <c r="D30" s="117"/>
      <c r="F30" s="95"/>
      <c r="G30" s="95"/>
      <c r="H30" s="95"/>
      <c r="I30" s="95"/>
      <c r="J30" s="95"/>
      <c r="K30" s="95"/>
      <c r="L30" s="95"/>
    </row>
    <row r="31" spans="1:12" ht="15.75" thickBot="1" x14ac:dyDescent="0.25">
      <c r="A31" s="118"/>
      <c r="B31" s="119" t="s">
        <v>163</v>
      </c>
      <c r="C31" s="120">
        <f>C30+C26+C19+C11</f>
        <v>0.70595951999999995</v>
      </c>
      <c r="D31" s="117"/>
      <c r="F31" s="95"/>
      <c r="G31" s="95"/>
      <c r="H31" s="95"/>
      <c r="I31" s="95"/>
      <c r="J31" s="95"/>
      <c r="K31" s="95"/>
      <c r="L31" s="95"/>
    </row>
    <row r="32" spans="1:12" ht="15" x14ac:dyDescent="0.2">
      <c r="A32" s="105"/>
      <c r="B32" s="121"/>
      <c r="C32" s="122"/>
      <c r="D32" s="123"/>
      <c r="F32" s="95"/>
      <c r="G32" s="95"/>
      <c r="H32" s="95"/>
      <c r="I32" s="95"/>
      <c r="J32" s="95"/>
      <c r="K32" s="95"/>
      <c r="L32" s="95"/>
    </row>
    <row r="33" spans="1:12" ht="14.25" x14ac:dyDescent="0.2">
      <c r="A33" s="105"/>
      <c r="B33" s="105"/>
      <c r="C33" s="124"/>
      <c r="D33" s="125"/>
      <c r="F33" s="95"/>
      <c r="G33" s="95"/>
      <c r="H33" s="95"/>
      <c r="I33" s="95"/>
      <c r="J33" s="95"/>
      <c r="K33" s="95"/>
      <c r="L33" s="95"/>
    </row>
    <row r="34" spans="1:12" ht="14.25" x14ac:dyDescent="0.2">
      <c r="A34" s="103"/>
      <c r="B34" s="103"/>
      <c r="C34" s="126"/>
      <c r="D34" s="103"/>
      <c r="F34" s="95"/>
      <c r="G34" s="95"/>
      <c r="H34" s="95"/>
      <c r="I34" s="95"/>
      <c r="J34" s="95"/>
      <c r="K34" s="95"/>
      <c r="L34" s="95"/>
    </row>
    <row r="35" spans="1:12" ht="14.25" x14ac:dyDescent="0.2">
      <c r="A35" s="103"/>
      <c r="B35" s="103"/>
      <c r="C35" s="126"/>
      <c r="D35" s="103"/>
      <c r="F35" s="95"/>
      <c r="G35" s="95"/>
      <c r="H35" s="95"/>
      <c r="I35" s="95"/>
      <c r="J35" s="95"/>
      <c r="K35" s="95"/>
      <c r="L35" s="95"/>
    </row>
    <row r="36" spans="1:12" ht="14.25" x14ac:dyDescent="0.2">
      <c r="A36" s="103"/>
      <c r="B36" s="103"/>
      <c r="C36" s="126"/>
      <c r="D36" s="103"/>
      <c r="F36" s="95"/>
      <c r="G36" s="95"/>
      <c r="H36" s="95"/>
      <c r="I36" s="95"/>
      <c r="J36" s="95"/>
      <c r="K36" s="95"/>
      <c r="L36" s="95"/>
    </row>
    <row r="37" spans="1:12" ht="15" x14ac:dyDescent="0.2">
      <c r="A37" s="103"/>
      <c r="B37" s="127"/>
      <c r="C37" s="128"/>
      <c r="D37" s="103"/>
      <c r="F37" s="95"/>
      <c r="G37" s="95"/>
      <c r="H37" s="95"/>
      <c r="I37" s="95"/>
      <c r="J37" s="95"/>
      <c r="K37" s="95"/>
      <c r="L37" s="95"/>
    </row>
    <row r="38" spans="1:12" ht="15" x14ac:dyDescent="0.2">
      <c r="A38" s="117"/>
      <c r="B38" s="127"/>
      <c r="C38" s="128"/>
      <c r="D38" s="117"/>
      <c r="E38" s="95"/>
      <c r="F38" s="95"/>
      <c r="G38" s="95"/>
      <c r="H38" s="95"/>
      <c r="I38" s="95"/>
      <c r="J38" s="95"/>
      <c r="K38" s="95"/>
      <c r="L38" s="95"/>
    </row>
    <row r="39" spans="1:12" ht="16.5" x14ac:dyDescent="0.2">
      <c r="A39" s="129"/>
      <c r="B39" s="95"/>
      <c r="C39" s="95"/>
      <c r="E39" s="95"/>
      <c r="F39" s="95"/>
      <c r="G39" s="95"/>
      <c r="H39" s="95"/>
      <c r="I39" s="95"/>
      <c r="J39" s="95"/>
      <c r="K39" s="95"/>
      <c r="L39" s="95"/>
    </row>
    <row r="40" spans="1:12" x14ac:dyDescent="0.2">
      <c r="A40" s="130"/>
      <c r="B40" s="131"/>
      <c r="C40" s="131"/>
      <c r="E40" s="95"/>
      <c r="F40" s="95"/>
      <c r="G40" s="95"/>
      <c r="H40" s="95"/>
      <c r="I40" s="95"/>
      <c r="J40" s="95"/>
      <c r="K40" s="95"/>
      <c r="L40" s="95"/>
    </row>
    <row r="41" spans="1:12" ht="14.25" x14ac:dyDescent="0.2">
      <c r="A41" s="103"/>
      <c r="B41" s="132"/>
      <c r="C41" s="131"/>
      <c r="E41" s="95"/>
      <c r="F41" s="95"/>
      <c r="G41" s="95"/>
      <c r="H41" s="95"/>
      <c r="I41" s="95"/>
      <c r="J41" s="95"/>
      <c r="K41" s="95"/>
      <c r="L41" s="95"/>
    </row>
    <row r="42" spans="1:12" ht="14.25" x14ac:dyDescent="0.2">
      <c r="A42" s="103"/>
      <c r="B42" s="132"/>
      <c r="C42" s="103"/>
      <c r="E42" s="95"/>
      <c r="F42" s="95"/>
      <c r="G42" s="95"/>
      <c r="H42" s="95"/>
      <c r="I42" s="95"/>
      <c r="J42" s="95"/>
      <c r="K42" s="95"/>
      <c r="L42" s="95"/>
    </row>
    <row r="43" spans="1:12" ht="14.25" x14ac:dyDescent="0.2">
      <c r="A43" s="103"/>
      <c r="B43" s="126"/>
      <c r="C43" s="131"/>
      <c r="E43" s="95"/>
      <c r="F43" s="95"/>
      <c r="G43" s="95"/>
      <c r="H43" s="95"/>
      <c r="I43" s="95"/>
      <c r="J43" s="95"/>
      <c r="K43" s="95"/>
      <c r="L43" s="95"/>
    </row>
    <row r="44" spans="1:12" ht="14.25" x14ac:dyDescent="0.2">
      <c r="A44" s="103"/>
      <c r="B44" s="132"/>
      <c r="C44" s="103"/>
      <c r="E44" s="95"/>
      <c r="F44" s="95"/>
      <c r="G44" s="95"/>
      <c r="H44" s="95"/>
      <c r="I44" s="95"/>
      <c r="J44" s="95"/>
      <c r="K44" s="95"/>
      <c r="L44" s="95"/>
    </row>
    <row r="45" spans="1:12" ht="14.25" x14ac:dyDescent="0.2">
      <c r="A45" s="103"/>
      <c r="B45" s="126"/>
      <c r="C45" s="131"/>
      <c r="E45" s="95"/>
      <c r="F45" s="95"/>
      <c r="G45" s="95"/>
      <c r="H45" s="95"/>
      <c r="I45" s="95"/>
      <c r="J45" s="95"/>
      <c r="K45" s="95"/>
      <c r="L45" s="95"/>
    </row>
    <row r="46" spans="1:12" ht="14.25" x14ac:dyDescent="0.2">
      <c r="A46" s="103"/>
      <c r="B46" s="132"/>
      <c r="C46" s="103"/>
      <c r="E46" s="95"/>
      <c r="F46" s="95"/>
      <c r="G46" s="95"/>
      <c r="H46" s="95"/>
      <c r="I46" s="95"/>
      <c r="J46" s="95"/>
      <c r="K46" s="95"/>
      <c r="L46" s="95"/>
    </row>
    <row r="47" spans="1:12" ht="14.25" x14ac:dyDescent="0.2">
      <c r="A47" s="103"/>
      <c r="B47" s="126"/>
      <c r="C47" s="131"/>
      <c r="E47" s="95"/>
      <c r="F47" s="95"/>
      <c r="G47" s="95"/>
      <c r="H47" s="95"/>
      <c r="I47" s="95"/>
      <c r="J47" s="95"/>
      <c r="K47" s="95"/>
      <c r="L47" s="95"/>
    </row>
    <row r="48" spans="1:12" ht="14.25" x14ac:dyDescent="0.2">
      <c r="A48" s="103"/>
      <c r="B48" s="132"/>
      <c r="C48" s="103"/>
      <c r="E48" s="95"/>
      <c r="F48" s="95"/>
      <c r="G48" s="95"/>
      <c r="H48" s="95"/>
      <c r="I48" s="95"/>
      <c r="J48" s="95"/>
      <c r="K48" s="95"/>
      <c r="L48" s="95"/>
    </row>
    <row r="49" spans="1:12" ht="14.25" x14ac:dyDescent="0.2">
      <c r="A49" s="103"/>
      <c r="B49" s="126"/>
      <c r="C49" s="131"/>
      <c r="E49" s="95"/>
      <c r="F49" s="95"/>
      <c r="G49" s="95"/>
      <c r="H49" s="95"/>
      <c r="I49" s="95"/>
      <c r="J49" s="95"/>
      <c r="K49" s="95"/>
      <c r="L49" s="95"/>
    </row>
    <row r="50" spans="1:12" ht="16.5" x14ac:dyDescent="0.2">
      <c r="A50" s="129"/>
      <c r="B50" s="95"/>
      <c r="C50" s="95"/>
      <c r="E50" s="95"/>
      <c r="F50" s="95"/>
      <c r="G50" s="95"/>
      <c r="H50" s="95"/>
      <c r="I50" s="95"/>
      <c r="J50" s="95"/>
      <c r="K50" s="95"/>
      <c r="L50" s="95"/>
    </row>
    <row r="51" spans="1:12" x14ac:dyDescent="0.2">
      <c r="A51" s="95"/>
      <c r="B51" s="95"/>
      <c r="C51" s="95"/>
      <c r="E51" s="95"/>
      <c r="F51" s="95"/>
      <c r="G51" s="95"/>
      <c r="H51" s="95"/>
      <c r="I51" s="95"/>
      <c r="J51" s="95"/>
      <c r="K51" s="95"/>
      <c r="L51" s="95"/>
    </row>
    <row r="52" spans="1:12" x14ac:dyDescent="0.2">
      <c r="A52" s="95"/>
      <c r="B52" s="95"/>
      <c r="C52" s="95"/>
      <c r="E52" s="95"/>
      <c r="F52" s="95"/>
      <c r="G52" s="95"/>
      <c r="H52" s="95"/>
      <c r="I52" s="95"/>
      <c r="J52" s="95"/>
      <c r="K52" s="95"/>
      <c r="L52" s="95"/>
    </row>
    <row r="53" spans="1:12" x14ac:dyDescent="0.2">
      <c r="A53" s="133"/>
      <c r="B53" s="95"/>
      <c r="C53" s="95"/>
      <c r="E53" s="95"/>
      <c r="F53" s="95"/>
      <c r="G53" s="95"/>
      <c r="H53" s="95"/>
      <c r="I53" s="95"/>
      <c r="J53" s="95"/>
      <c r="K53" s="95"/>
      <c r="L53" s="95"/>
    </row>
    <row r="54" spans="1:12" x14ac:dyDescent="0.2">
      <c r="A54" s="95"/>
      <c r="B54" s="95"/>
      <c r="C54" s="95"/>
      <c r="E54" s="95"/>
    </row>
    <row r="55" spans="1:12" x14ac:dyDescent="0.2">
      <c r="A55" s="95"/>
      <c r="B55" s="95"/>
      <c r="C55" s="95"/>
      <c r="E55" s="95"/>
    </row>
    <row r="56" spans="1:12" x14ac:dyDescent="0.2">
      <c r="A56" s="95"/>
      <c r="B56" s="95"/>
      <c r="C56" s="95"/>
      <c r="E56" s="95"/>
    </row>
    <row r="57" spans="1:12" x14ac:dyDescent="0.2">
      <c r="A57" s="95"/>
      <c r="B57" s="95"/>
      <c r="C57" s="95"/>
      <c r="E57" s="95"/>
    </row>
    <row r="58" spans="1:12" x14ac:dyDescent="0.2">
      <c r="A58" s="95"/>
      <c r="B58" s="95"/>
      <c r="C58" s="95"/>
      <c r="E58" s="95"/>
    </row>
    <row r="59" spans="1:12" x14ac:dyDescent="0.2">
      <c r="A59" s="95"/>
      <c r="B59" s="95"/>
      <c r="C59" s="95"/>
      <c r="E59" s="95"/>
    </row>
    <row r="60" spans="1:12" x14ac:dyDescent="0.2">
      <c r="A60" s="95"/>
      <c r="B60" s="95"/>
      <c r="C60" s="95"/>
      <c r="E60" s="95"/>
    </row>
    <row r="61" spans="1:12" x14ac:dyDescent="0.2">
      <c r="A61" s="95"/>
      <c r="B61" s="95"/>
      <c r="C61" s="95"/>
      <c r="E61" s="95"/>
    </row>
    <row r="62" spans="1:12" x14ac:dyDescent="0.2">
      <c r="A62" s="95"/>
      <c r="B62" s="95"/>
      <c r="C62" s="95"/>
      <c r="E62" s="95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G9" sqref="G9"/>
    </sheetView>
  </sheetViews>
  <sheetFormatPr defaultRowHeight="12.75" x14ac:dyDescent="0.2"/>
  <cols>
    <col min="1" max="1" width="29.5703125" customWidth="1"/>
    <col min="2" max="2" width="25.85546875" customWidth="1"/>
    <col min="3" max="3" width="15.5703125" customWidth="1"/>
    <col min="4" max="4" width="12.140625" customWidth="1"/>
    <col min="5" max="5" width="8" style="85" bestFit="1" customWidth="1"/>
    <col min="6" max="6" width="9.7109375" bestFit="1" customWidth="1"/>
  </cols>
  <sheetData>
    <row r="1" spans="1:8" ht="14.25" x14ac:dyDescent="0.2">
      <c r="A1" s="291" t="s">
        <v>211</v>
      </c>
      <c r="B1" s="293" t="s">
        <v>212</v>
      </c>
      <c r="C1" s="161" t="s">
        <v>2</v>
      </c>
      <c r="D1" s="162" t="s">
        <v>2</v>
      </c>
      <c r="E1" s="91"/>
      <c r="F1" s="90"/>
      <c r="G1" s="90"/>
      <c r="H1" s="90"/>
    </row>
    <row r="2" spans="1:8" ht="15" thickBot="1" x14ac:dyDescent="0.25">
      <c r="A2" s="292"/>
      <c r="B2" s="294"/>
      <c r="C2" s="163" t="s">
        <v>213</v>
      </c>
      <c r="D2" s="164" t="s">
        <v>214</v>
      </c>
      <c r="E2" s="91"/>
      <c r="F2" s="90"/>
      <c r="G2" s="90"/>
      <c r="H2" s="90"/>
    </row>
    <row r="3" spans="1:8" ht="14.25" x14ac:dyDescent="0.2">
      <c r="A3" s="165"/>
      <c r="B3" s="166"/>
      <c r="C3" s="167"/>
      <c r="D3" s="168"/>
      <c r="E3" s="91"/>
      <c r="F3" s="90"/>
      <c r="G3" s="90"/>
      <c r="H3" s="90"/>
    </row>
    <row r="4" spans="1:8" x14ac:dyDescent="0.2">
      <c r="A4" s="169">
        <v>1</v>
      </c>
      <c r="B4" s="170" t="s">
        <v>215</v>
      </c>
      <c r="C4" s="171" t="s">
        <v>114</v>
      </c>
      <c r="D4" s="251">
        <v>5.08</v>
      </c>
    </row>
    <row r="5" spans="1:8" x14ac:dyDescent="0.2">
      <c r="A5" s="172"/>
      <c r="B5" s="173"/>
      <c r="C5" s="174"/>
      <c r="D5" s="175"/>
    </row>
    <row r="6" spans="1:8" x14ac:dyDescent="0.2">
      <c r="A6" s="169">
        <v>2</v>
      </c>
      <c r="B6" s="170" t="s">
        <v>216</v>
      </c>
      <c r="C6" s="176">
        <f>SUM(C7:C9)</f>
        <v>8.65</v>
      </c>
      <c r="D6" s="177"/>
    </row>
    <row r="7" spans="1:8" x14ac:dyDescent="0.2">
      <c r="A7" s="178" t="s">
        <v>217</v>
      </c>
      <c r="B7" s="179" t="s">
        <v>218</v>
      </c>
      <c r="C7" s="252">
        <v>5</v>
      </c>
      <c r="D7" s="181"/>
    </row>
    <row r="8" spans="1:8" x14ac:dyDescent="0.2">
      <c r="A8" s="178" t="s">
        <v>219</v>
      </c>
      <c r="B8" s="182" t="s">
        <v>220</v>
      </c>
      <c r="C8" s="252">
        <v>0.65</v>
      </c>
      <c r="D8" s="181"/>
    </row>
    <row r="9" spans="1:8" x14ac:dyDescent="0.2">
      <c r="A9" s="178" t="s">
        <v>221</v>
      </c>
      <c r="B9" s="182" t="s">
        <v>222</v>
      </c>
      <c r="C9" s="253">
        <v>3</v>
      </c>
      <c r="D9" s="181"/>
    </row>
    <row r="10" spans="1:8" x14ac:dyDescent="0.2">
      <c r="A10" s="183"/>
      <c r="B10" s="182"/>
      <c r="C10" s="180"/>
      <c r="D10" s="181"/>
    </row>
    <row r="11" spans="1:8" x14ac:dyDescent="0.2">
      <c r="A11" s="169">
        <v>3</v>
      </c>
      <c r="B11" s="170" t="s">
        <v>223</v>
      </c>
      <c r="C11" s="184" t="s">
        <v>114</v>
      </c>
      <c r="D11" s="254">
        <v>1.33</v>
      </c>
    </row>
    <row r="12" spans="1:8" x14ac:dyDescent="0.2">
      <c r="A12" s="178" t="s">
        <v>224</v>
      </c>
      <c r="B12" s="182" t="s">
        <v>225</v>
      </c>
      <c r="C12" s="180"/>
      <c r="D12" s="181"/>
    </row>
    <row r="13" spans="1:8" x14ac:dyDescent="0.2">
      <c r="A13" s="178" t="s">
        <v>226</v>
      </c>
      <c r="B13" s="182" t="s">
        <v>227</v>
      </c>
      <c r="C13" s="180"/>
      <c r="D13" s="181"/>
    </row>
    <row r="14" spans="1:8" x14ac:dyDescent="0.2">
      <c r="A14" s="178" t="s">
        <v>228</v>
      </c>
      <c r="B14" s="182" t="s">
        <v>229</v>
      </c>
      <c r="C14" s="180"/>
      <c r="D14" s="181"/>
    </row>
    <row r="15" spans="1:8" x14ac:dyDescent="0.2">
      <c r="A15" s="183"/>
      <c r="B15" s="185"/>
      <c r="C15" s="180"/>
      <c r="D15" s="181"/>
    </row>
    <row r="16" spans="1:8" x14ac:dyDescent="0.2">
      <c r="A16" s="169">
        <v>4</v>
      </c>
      <c r="B16" s="170" t="s">
        <v>230</v>
      </c>
      <c r="C16" s="184" t="s">
        <v>114</v>
      </c>
      <c r="D16" s="254">
        <v>3.5</v>
      </c>
    </row>
    <row r="17" spans="1:4" x14ac:dyDescent="0.2">
      <c r="A17" s="183"/>
      <c r="B17" s="182"/>
      <c r="C17" s="180"/>
      <c r="D17" s="181"/>
    </row>
    <row r="18" spans="1:4" x14ac:dyDescent="0.2">
      <c r="A18" s="169">
        <v>5</v>
      </c>
      <c r="B18" s="170" t="s">
        <v>231</v>
      </c>
      <c r="C18" s="186"/>
      <c r="D18" s="254">
        <v>7</v>
      </c>
    </row>
    <row r="19" spans="1:4" ht="13.5" thickBot="1" x14ac:dyDescent="0.25">
      <c r="A19" s="183"/>
      <c r="B19" s="182"/>
      <c r="C19" s="187"/>
      <c r="D19" s="188"/>
    </row>
    <row r="20" spans="1:4" ht="13.5" thickBot="1" x14ac:dyDescent="0.25">
      <c r="A20" s="189" t="s">
        <v>114</v>
      </c>
      <c r="B20" s="190" t="s">
        <v>232</v>
      </c>
      <c r="C20" s="191" t="s">
        <v>114</v>
      </c>
      <c r="D20" s="192">
        <f>ROUND((((1+(D4%+D11%))*(1+D16%)*(1+D18%)/(1-C6%))-(1))*100,2)</f>
        <v>29</v>
      </c>
    </row>
    <row r="21" spans="1:4" x14ac:dyDescent="0.2">
      <c r="A21" s="4"/>
      <c r="B21" s="4"/>
      <c r="C21" s="4"/>
      <c r="D21" s="4"/>
    </row>
    <row r="22" spans="1:4" ht="18" x14ac:dyDescent="0.2">
      <c r="A22" s="193"/>
      <c r="B22" s="193"/>
      <c r="C22" s="193"/>
      <c r="D22" s="193"/>
    </row>
    <row r="23" spans="1:4" ht="18" x14ac:dyDescent="0.2">
      <c r="A23" s="290" t="s">
        <v>233</v>
      </c>
      <c r="B23" s="290"/>
      <c r="C23" s="194">
        <f>ROUND((((1+((D4+D11)/100))*(1+D16/100)*(1+D18/100))/(1-C6/100)-1)*100,2)</f>
        <v>29</v>
      </c>
      <c r="D23" s="4"/>
    </row>
  </sheetData>
  <mergeCells count="3">
    <mergeCell ref="A23:B23"/>
    <mergeCell ref="A1:A2"/>
    <mergeCell ref="B1:B2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4" workbookViewId="0">
      <selection activeCell="B7" sqref="B7"/>
    </sheetView>
  </sheetViews>
  <sheetFormatPr defaultRowHeight="19.5" customHeight="1" x14ac:dyDescent="0.2"/>
  <cols>
    <col min="1" max="2" width="24.5703125" style="1" customWidth="1"/>
    <col min="3" max="16384" width="9.140625" style="1"/>
  </cols>
  <sheetData>
    <row r="1" spans="1:2" ht="19.5" customHeight="1" thickBot="1" x14ac:dyDescent="0.25">
      <c r="A1" s="295" t="s">
        <v>250</v>
      </c>
      <c r="B1" s="296"/>
    </row>
    <row r="2" spans="1:2" ht="19.5" customHeight="1" x14ac:dyDescent="0.2">
      <c r="A2" s="139" t="s">
        <v>171</v>
      </c>
      <c r="B2" s="140" t="s">
        <v>204</v>
      </c>
    </row>
    <row r="3" spans="1:2" ht="19.5" customHeight="1" x14ac:dyDescent="0.2">
      <c r="A3" s="97">
        <v>1</v>
      </c>
      <c r="B3" s="96">
        <v>33.629999999999995</v>
      </c>
    </row>
    <row r="4" spans="1:2" ht="19.5" customHeight="1" x14ac:dyDescent="0.2">
      <c r="A4" s="97">
        <v>2</v>
      </c>
      <c r="B4" s="96">
        <v>43.13</v>
      </c>
    </row>
    <row r="5" spans="1:2" ht="19.5" customHeight="1" x14ac:dyDescent="0.2">
      <c r="A5" s="97">
        <v>3</v>
      </c>
      <c r="B5" s="96">
        <v>48.68</v>
      </c>
    </row>
    <row r="6" spans="1:2" ht="19.5" customHeight="1" x14ac:dyDescent="0.2">
      <c r="A6" s="97">
        <v>4</v>
      </c>
      <c r="B6" s="96">
        <v>52.62</v>
      </c>
    </row>
    <row r="7" spans="1:2" ht="19.5" customHeight="1" x14ac:dyDescent="0.2">
      <c r="A7" s="97">
        <v>5</v>
      </c>
      <c r="B7" s="96">
        <v>55.679999999999993</v>
      </c>
    </row>
    <row r="8" spans="1:2" ht="19.5" customHeight="1" x14ac:dyDescent="0.2">
      <c r="A8" s="97">
        <v>6</v>
      </c>
      <c r="B8" s="96">
        <v>58.18</v>
      </c>
    </row>
    <row r="9" spans="1:2" ht="19.5" customHeight="1" x14ac:dyDescent="0.2">
      <c r="A9" s="97">
        <v>7</v>
      </c>
      <c r="B9" s="96">
        <v>60.29</v>
      </c>
    </row>
    <row r="10" spans="1:2" ht="19.5" customHeight="1" x14ac:dyDescent="0.2">
      <c r="A10" s="97">
        <v>8</v>
      </c>
      <c r="B10" s="96">
        <v>62.12</v>
      </c>
    </row>
    <row r="11" spans="1:2" ht="19.5" customHeight="1" x14ac:dyDescent="0.2">
      <c r="A11" s="97">
        <v>9</v>
      </c>
      <c r="B11" s="96">
        <v>63.73</v>
      </c>
    </row>
    <row r="12" spans="1:2" ht="19.5" customHeight="1" x14ac:dyDescent="0.2">
      <c r="A12" s="97">
        <v>10</v>
      </c>
      <c r="B12" s="96">
        <v>65.180000000000007</v>
      </c>
    </row>
    <row r="13" spans="1:2" ht="19.5" customHeight="1" x14ac:dyDescent="0.2">
      <c r="A13" s="97">
        <v>11</v>
      </c>
      <c r="B13" s="96">
        <v>66.47999999999999</v>
      </c>
    </row>
    <row r="14" spans="1:2" ht="19.5" customHeight="1" x14ac:dyDescent="0.2">
      <c r="A14" s="97">
        <v>12</v>
      </c>
      <c r="B14" s="96">
        <v>67.67</v>
      </c>
    </row>
    <row r="15" spans="1:2" ht="19.5" customHeight="1" x14ac:dyDescent="0.2">
      <c r="A15" s="97">
        <v>13</v>
      </c>
      <c r="B15" s="96">
        <v>68.77</v>
      </c>
    </row>
    <row r="16" spans="1:2" ht="19.5" customHeight="1" x14ac:dyDescent="0.2">
      <c r="A16" s="97">
        <v>14</v>
      </c>
      <c r="B16" s="96">
        <v>69.789999999999992</v>
      </c>
    </row>
    <row r="17" spans="1:2" ht="19.5" customHeight="1" thickBot="1" x14ac:dyDescent="0.25">
      <c r="A17" s="98">
        <v>15</v>
      </c>
      <c r="B17" s="9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1. Coleta Domiciliar</vt:lpstr>
      <vt:lpstr>2.Encargos Sociais</vt:lpstr>
      <vt:lpstr>3.BDI</vt:lpstr>
      <vt:lpstr>4. Depreciação</vt:lpstr>
      <vt:lpstr>'1. Coleta Domiciliar'!Area_de_impressao</vt:lpstr>
      <vt:lpstr>'2.Encargos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2022-12-07T19:06:05Z</cp:lastPrinted>
  <dcterms:created xsi:type="dcterms:W3CDTF">2000-12-13T10:02:50Z</dcterms:created>
  <dcterms:modified xsi:type="dcterms:W3CDTF">2022-12-08T09:21:29Z</dcterms:modified>
</cp:coreProperties>
</file>